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c r="N13" i="17"/>
  <c r="H14" i="17"/>
  <c r="I14" i="17"/>
  <c r="J14" i="17"/>
  <c r="L14" i="17"/>
  <c r="K14" i="17"/>
  <c r="N14" i="17"/>
  <c r="F41" i="15"/>
  <c r="F33" i="15"/>
  <c r="F35" i="15"/>
  <c r="F37" i="15"/>
  <c r="F39" i="15"/>
  <c r="F43" i="15"/>
  <c r="F15" i="15"/>
  <c r="F19" i="15"/>
  <c r="F25" i="15"/>
  <c r="F28" i="15"/>
  <c r="F14" i="15"/>
  <c r="F41" i="13"/>
  <c r="V8" i="14"/>
  <c r="W8" i="14"/>
  <c r="X8" i="14"/>
  <c r="V9" i="14"/>
  <c r="W9" i="14"/>
  <c r="X9" i="14"/>
  <c r="I12" i="17"/>
  <c r="I15" i="17"/>
  <c r="H15" i="17"/>
  <c r="J15" i="17"/>
  <c r="N15" i="17"/>
  <c r="I16" i="17"/>
  <c r="I17" i="17"/>
  <c r="I11" i="17"/>
  <c r="H12" i="17"/>
  <c r="J12" i="17"/>
  <c r="H16" i="17"/>
  <c r="J16" i="17"/>
  <c r="H17" i="17"/>
  <c r="J17" i="17"/>
  <c r="H11" i="17"/>
  <c r="J11" i="17"/>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c r="V11" i="14"/>
  <c r="W11" i="14"/>
  <c r="X11" i="14"/>
  <c r="V12" i="14"/>
  <c r="W12" i="14"/>
  <c r="X12" i="14"/>
  <c r="V13" i="14"/>
  <c r="W13" i="14"/>
  <c r="X13" i="14"/>
  <c r="V14" i="14"/>
  <c r="W14" i="14"/>
  <c r="X14" i="14"/>
  <c r="V15" i="14"/>
  <c r="W15" i="14"/>
  <c r="X15" i="14"/>
  <c r="V16" i="14"/>
  <c r="W16" i="14"/>
  <c r="X16" i="14"/>
  <c r="V17" i="14"/>
  <c r="W17" i="14"/>
  <c r="X17" i="14"/>
  <c r="M13" i="17"/>
  <c r="M14" i="17"/>
  <c r="L13" i="17"/>
  <c r="M11" i="17"/>
  <c r="L11" i="17"/>
  <c r="K11" i="17"/>
  <c r="N11" i="17"/>
  <c r="M12" i="17"/>
  <c r="K12" i="17"/>
  <c r="N12" i="17"/>
  <c r="L12" i="17"/>
  <c r="M17" i="17"/>
  <c r="K17" i="17"/>
  <c r="N17" i="17"/>
  <c r="L17" i="17"/>
  <c r="N16" i="17"/>
  <c r="M16" i="17"/>
  <c r="K16" i="17"/>
  <c r="L16" i="17"/>
  <c r="L15" i="17"/>
  <c r="M15" i="17"/>
  <c r="K15" i="17"/>
  <c r="F45" i="16"/>
  <c r="F32" i="15" l="1"/>
  <c r="F45" i="15" s="1"/>
</calcChain>
</file>

<file path=xl/sharedStrings.xml><?xml version="1.0" encoding="utf-8"?>
<sst xmlns="http://schemas.openxmlformats.org/spreadsheetml/2006/main" count="357" uniqueCount="225">
  <si>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</si>
  <si>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</si>
  <si>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</si>
  <si>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</si>
  <si>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</si>
  <si>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</si>
  <si>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</si>
  <si>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</si>
  <si>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</si>
  <si>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</si>
  <si>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</si>
  <si>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</si>
  <si>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</si>
  <si>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</si>
  <si>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</si>
  <si>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</si>
  <si>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</si>
  <si>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</si>
  <si>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</si>
  <si>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</si>
  <si>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</si>
  <si>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</si>
  <si>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</si>
  <si>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</si>
  <si>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</si>
  <si>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</si>
  <si>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</si>
  <si>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</si>
  <si>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</si>
  <si>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</si>
  <si>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</si>
  <si>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</si>
  <si>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</si>
  <si>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</si>
  <si>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</si>
  <si>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</si>
  <si>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</si>
  <si>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</si>
  <si>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</si>
  <si>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</si>
  <si>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</si>
  <si>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</si>
  <si>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</si>
  <si>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</si>
  <si>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</si>
  <si>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</si>
  <si>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</si>
  <si>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</si>
  <si>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</si>
  <si>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</si>
  <si>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</si>
  <si>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</si>
  <si>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</si>
  <si>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</si>
  <si>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</si>
  <si>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</si>
  <si>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</si>
  <si>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</si>
  <si>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</si>
  <si>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</si>
  <si>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</si>
  <si>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</si>
  <si>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</si>
  <si>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</si>
  <si>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</si>
  <si>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</si>
  <si>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</si>
  <si>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</si>
  <si>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</si>
  <si>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</si>
  <si>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</si>
  <si>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</si>
  <si>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</si>
  <si>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</si>
  <si>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</si>
  <si>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</si>
  <si>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</si>
  <si>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</si>
  <si>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</si>
  <si>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</si>
  <si>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</si>
  <si>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</si>
  <si>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</si>
  <si>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</si>
  <si>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</si>
  <si>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</si>
  <si>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</si>
  <si>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</si>
  <si>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</si>
  <si>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</si>
  <si>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</si>
  <si>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</si>
  <si>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</si>
  <si>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</si>
  <si>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</si>
  <si>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</si>
  <si>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</si>
  <si>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</si>
  <si>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</si>
  <si>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</si>
  <si>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</si>
  <si>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</si>
  <si>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</si>
  <si>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</si>
  <si>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</si>
  <si>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</si>
  <si>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</si>
  <si>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</si>
  <si>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</si>
  <si>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</si>
  <si>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</si>
  <si>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</si>
  <si>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</si>
  <si>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</si>
  <si>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</si>
  <si>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</si>
  <si>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</si>
  <si>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</si>
  <si>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</si>
  <si>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</si>
  <si>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</si>
  <si>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</si>
  <si>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</si>
  <si>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</si>
  <si>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</si>
  <si>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</si>
  <si>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</si>
  <si>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</si>
  <si>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</si>
  <si>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</si>
  <si>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</si>
  <si>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</si>
  <si>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</si>
  <si>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</si>
  <si>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</si>
  <si>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</si>
  <si>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</si>
  <si>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</si>
  <si>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</si>
  <si>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</si>
  <si>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</si>
  <si>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</si>
  <si>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</si>
  <si>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</si>
  <si>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</si>
  <si>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</si>
  <si>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</si>
  <si>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</si>
  <si>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</si>
  <si>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</si>
  <si>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</si>
  <si>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</si>
  <si>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</si>
  <si>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</si>
  <si>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</si>
  <si>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</si>
  <si>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</si>
  <si>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</si>
  <si>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</si>
  <si>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</si>
  <si>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</si>
  <si>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</si>
  <si>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</si>
  <si>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</si>
  <si>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</si>
  <si>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</si>
  <si>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</si>
  <si>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</si>
  <si>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</si>
  <si>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</si>
  <si>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</si>
  <si>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</si>
  <si>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</si>
  <si>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</si>
  <si>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</si>
  <si>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</si>
  <si>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</si>
  <si>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</si>
  <si>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</si>
  <si>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</si>
  <si>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</si>
  <si>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</si>
  <si>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</si>
  <si>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</si>
  <si>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</si>
  <si>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</si>
  <si>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</si>
  <si>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</si>
  <si>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</si>
  <si>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</si>
  <si>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</si>
  <si>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</si>
  <si>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</si>
  <si>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</si>
  <si>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</si>
  <si>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</si>
  <si>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</si>
  <si>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</si>
  <si>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</si>
  <si>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</si>
  <si>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</si>
  <si>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</si>
  <si>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</si>
  <si>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</si>
  <si>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</si>
  <si>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</si>
  <si>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</si>
  <si>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</si>
  <si>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</si>
  <si>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</si>
  <si>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</si>
  <si>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</si>
  <si>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</si>
  <si>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</si>
  <si>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</si>
  <si>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</si>
  <si>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</si>
  <si>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</si>
  <si>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</si>
  <si>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</si>
  <si>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Ý KIẾN ĐÓNG GÓP CỤ THỂ CỦA ĐỒNG NGHIỆP: Hoàn Thành Tốt</t>
  </si>
  <si>
    <t>Họ và tên người được đánh giá: NGÔ THANH ĐIỀN</t>
  </si>
  <si>
    <t>Mã số CBCCVC:11100000810</t>
  </si>
  <si>
    <t>Tp.HCM, ngày 17 tháng 12 năm 2020</t>
  </si>
  <si>
    <t>ĐÁNH GIÁ VÀ ĐÓNG GÓP Ý KIẾN ĐỐI VỚI ĐỒNG NGHIỆP
Kỳ đánh giá:  Quý 4 /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</si>
</sst>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5" fillId="4" borderId="1" xfId="0" applyFont="1" applyFill="1" applyBorder="1" applyAlignment="1" applyProtection="1">
      <alignment horizontal="justify" vertical="center" wrapText="1"/>
      <protection locked="0"/>
    </xf>
    <xf numFmtId="0" fontId="6" fillId="4" borderId="1" xfId="0" applyFont="1" applyFill="1" applyBorder="1" applyAlignment="1" applyProtection="1">
      <alignment horizontal="justify"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6" fillId="3"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14" fillId="0" borderId="1" xfId="2" applyFont="1" applyFill="1" applyBorder="1" applyAlignment="1" applyProtection="1">
      <alignment horizontal="center" vertical="center"/>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Alignment="1" applyProtection="1">
      <alignment horizontal="justify" vertical="center" wrapText="1"/>
      <protection locked="0"/>
    </xf>
    <xf numFmtId="0" fontId="40"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justify" vertical="center"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top"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 xmlns:a16="http://schemas.microsoft.com/office/drawing/2014/main"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 xmlns:a16="http://schemas.microsoft.com/office/drawing/2014/main"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 xmlns:a16="http://schemas.microsoft.com/office/drawing/2014/main"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 xmlns:a16="http://schemas.microsoft.com/office/drawing/2014/main"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 xmlns:a16="http://schemas.microsoft.com/office/drawing/2014/main"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 xmlns:a16="http://schemas.microsoft.com/office/drawing/2014/main"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5" defaultRowHeight="15.75" x14ac:dyDescent="0.2"/>
  <cols>
    <col min="1" max="1" width="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28" t="s">
        <v>70</v>
      </c>
      <c r="B2" s="128"/>
      <c r="C2" s="128"/>
      <c r="D2" s="128"/>
      <c r="H2" s="55"/>
      <c r="I2" s="55"/>
      <c r="J2" s="128" t="s">
        <v>4</v>
      </c>
      <c r="K2" s="128"/>
      <c r="L2" s="128"/>
      <c r="M2" s="128"/>
      <c r="N2" s="128"/>
      <c r="O2" s="128"/>
    </row>
    <row r="3" spans="1:16" ht="14.25" customHeight="1" x14ac:dyDescent="0.2"/>
    <row r="4" spans="1:16" ht="58.5" customHeight="1" x14ac:dyDescent="0.2">
      <c r="A4" s="129" t="s">
        <v>172</v>
      </c>
      <c r="B4" s="129"/>
      <c r="C4" s="129"/>
      <c r="D4" s="129"/>
      <c r="E4" s="129"/>
      <c r="F4" s="129"/>
      <c r="G4" s="129"/>
      <c r="H4" s="129"/>
      <c r="I4" s="129"/>
      <c r="J4" s="129"/>
      <c r="K4" s="129"/>
      <c r="L4" s="129"/>
      <c r="M4" s="129"/>
      <c r="N4" s="129"/>
      <c r="O4" s="129"/>
    </row>
    <row r="5" spans="1:16" ht="16.5" x14ac:dyDescent="0.2">
      <c r="A5" s="130"/>
      <c r="B5" s="130"/>
      <c r="C5" s="130"/>
      <c r="D5" s="130"/>
      <c r="E5" s="130"/>
      <c r="F5" s="130"/>
      <c r="G5" s="130"/>
      <c r="H5" s="130"/>
      <c r="I5" s="130"/>
      <c r="J5" s="130"/>
      <c r="K5" s="130"/>
      <c r="L5" s="130"/>
      <c r="M5" s="130"/>
      <c r="N5" s="130"/>
      <c r="O5" s="130"/>
    </row>
    <row r="6" spans="1:16" ht="6.75" customHeight="1" x14ac:dyDescent="0.2"/>
    <row r="7" spans="1:16" s="10" customFormat="1" ht="34.5" customHeight="1" x14ac:dyDescent="0.2">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
      <c r="A10" s="62" t="s">
        <v>0</v>
      </c>
      <c r="B10" s="63" t="s">
        <v>99</v>
      </c>
      <c r="C10" s="64"/>
      <c r="D10" s="65"/>
      <c r="E10" s="56"/>
      <c r="F10" s="56"/>
      <c r="G10" s="56"/>
      <c r="H10" s="56"/>
      <c r="I10" s="56"/>
      <c r="J10" s="56"/>
      <c r="K10" s="66"/>
      <c r="L10" s="66"/>
      <c r="M10" s="66"/>
      <c r="N10" s="66"/>
      <c r="O10" s="66"/>
      <c r="P10" s="12"/>
    </row>
    <row r="11" spans="1:16" s="10" customFormat="1" ht="23.45" customHeight="1" x14ac:dyDescent="0.2">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
      <c r="A18" s="73" t="s">
        <v>1</v>
      </c>
      <c r="B18" s="74" t="s">
        <v>102</v>
      </c>
      <c r="C18" s="75"/>
      <c r="D18" s="76"/>
      <c r="E18" s="77"/>
      <c r="F18" s="77"/>
      <c r="G18" s="77"/>
      <c r="H18" s="77"/>
      <c r="I18" s="77"/>
      <c r="J18" s="77"/>
      <c r="K18" s="62"/>
      <c r="L18" s="78"/>
      <c r="M18" s="78"/>
      <c r="N18" s="78"/>
      <c r="O18" s="78"/>
      <c r="P18" s="16"/>
    </row>
    <row r="19" spans="1:16" s="17" customFormat="1" ht="23.45" customHeight="1" x14ac:dyDescent="0.2">
      <c r="A19" s="73" t="s">
        <v>103</v>
      </c>
      <c r="B19" s="79" t="s">
        <v>104</v>
      </c>
      <c r="C19" s="69"/>
      <c r="D19" s="70"/>
      <c r="E19" s="77"/>
      <c r="F19" s="77"/>
      <c r="G19" s="77"/>
      <c r="H19" s="77"/>
      <c r="I19" s="77"/>
      <c r="J19" s="77"/>
      <c r="K19" s="62"/>
      <c r="L19" s="78"/>
      <c r="M19" s="78"/>
      <c r="N19" s="78"/>
      <c r="O19" s="78"/>
      <c r="P19" s="16"/>
    </row>
    <row r="20" spans="1:16" s="17" customFormat="1" ht="23.45" customHeight="1" x14ac:dyDescent="0.2">
      <c r="A20" s="73" t="s">
        <v>103</v>
      </c>
      <c r="B20" s="141" t="s">
        <v>105</v>
      </c>
      <c r="C20" s="142"/>
      <c r="D20" s="70"/>
      <c r="E20" s="77"/>
      <c r="F20" s="77"/>
      <c r="G20" s="77"/>
      <c r="H20" s="77"/>
      <c r="I20" s="77"/>
      <c r="J20" s="77"/>
      <c r="K20" s="62"/>
      <c r="L20" s="78"/>
      <c r="M20" s="78"/>
      <c r="N20" s="78"/>
      <c r="O20" s="78"/>
      <c r="P20" s="16"/>
    </row>
    <row r="21" spans="1:16" s="11" customFormat="1" ht="26.25" customHeight="1" x14ac:dyDescent="0.2">
      <c r="B21" s="80"/>
      <c r="K21" s="127" t="s">
        <v>106</v>
      </c>
      <c r="L21" s="127"/>
      <c r="M21" s="127"/>
      <c r="N21" s="127"/>
      <c r="O21" s="127"/>
    </row>
    <row r="22" spans="1:16" s="10" customFormat="1" ht="43.5" customHeight="1" x14ac:dyDescent="0.2">
      <c r="B22" s="55"/>
      <c r="C22" s="55"/>
      <c r="K22" s="128" t="s">
        <v>107</v>
      </c>
      <c r="L22" s="128"/>
      <c r="M22" s="128"/>
      <c r="N22" s="128"/>
      <c r="O22" s="128"/>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7"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5" style="33" customWidth="1"/>
    <col min="11" max="14" width="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80" t="s">
        <v>51</v>
      </c>
      <c r="B1" s="180"/>
      <c r="C1" s="180"/>
      <c r="D1" s="180"/>
      <c r="E1" s="180"/>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61" t="s">
        <v>173</v>
      </c>
      <c r="B3" s="161"/>
      <c r="C3" s="161"/>
      <c r="D3" s="161"/>
      <c r="E3" s="161"/>
      <c r="F3" s="161"/>
      <c r="G3" s="161"/>
      <c r="H3" s="161"/>
      <c r="I3" s="161"/>
      <c r="J3" s="161"/>
      <c r="K3" s="161"/>
      <c r="L3" s="161"/>
      <c r="M3" s="161"/>
      <c r="N3" s="161"/>
      <c r="O3" s="161"/>
      <c r="P3" s="161"/>
      <c r="Q3" s="161"/>
      <c r="R3" s="161"/>
      <c r="S3" s="161"/>
      <c r="T3" s="161"/>
      <c r="U3" s="161"/>
      <c r="V3" s="161"/>
      <c r="W3" s="161"/>
      <c r="X3" s="161"/>
    </row>
    <row r="4" spans="1:24" ht="7.5" customHeight="1" x14ac:dyDescent="0.3">
      <c r="A4" s="162"/>
      <c r="B4" s="162"/>
      <c r="C4" s="162"/>
      <c r="D4" s="162"/>
      <c r="E4" s="162"/>
      <c r="F4" s="162"/>
      <c r="G4" s="162"/>
      <c r="H4" s="162"/>
      <c r="I4" s="162"/>
      <c r="J4" s="162"/>
      <c r="K4" s="162"/>
      <c r="L4" s="162"/>
      <c r="M4" s="162"/>
      <c r="N4" s="162"/>
      <c r="O4" s="162"/>
      <c r="P4" s="162"/>
      <c r="Q4" s="162"/>
      <c r="R4" s="162"/>
      <c r="S4" s="162"/>
      <c r="T4" s="162"/>
      <c r="U4" s="162"/>
      <c r="V4" s="162"/>
      <c r="W4" s="162"/>
      <c r="X4" s="162"/>
    </row>
    <row r="5" spans="1:24" s="35" customFormat="1" ht="21.75" customHeight="1" x14ac:dyDescent="0.2">
      <c r="A5" s="163" t="s">
        <v>10</v>
      </c>
      <c r="B5" s="163" t="s">
        <v>27</v>
      </c>
      <c r="C5" s="172" t="s">
        <v>177</v>
      </c>
      <c r="D5" s="166" t="s">
        <v>118</v>
      </c>
      <c r="E5" s="169" t="s">
        <v>119</v>
      </c>
      <c r="F5" s="170"/>
      <c r="G5" s="170"/>
      <c r="H5" s="170"/>
      <c r="I5" s="170"/>
      <c r="J5" s="170"/>
      <c r="K5" s="170"/>
      <c r="L5" s="170"/>
      <c r="M5" s="170"/>
      <c r="N5" s="170"/>
      <c r="O5" s="170"/>
      <c r="P5" s="170"/>
      <c r="Q5" s="170"/>
      <c r="R5" s="170"/>
      <c r="S5" s="170"/>
      <c r="T5" s="170"/>
      <c r="U5" s="170"/>
      <c r="V5" s="171"/>
      <c r="W5" s="177" t="s">
        <v>28</v>
      </c>
      <c r="X5" s="172" t="s">
        <v>29</v>
      </c>
    </row>
    <row r="6" spans="1:24" s="35" customFormat="1" ht="36.75" customHeight="1" x14ac:dyDescent="0.2">
      <c r="A6" s="164"/>
      <c r="B6" s="164"/>
      <c r="C6" s="173"/>
      <c r="D6" s="167"/>
      <c r="E6" s="175" t="s">
        <v>109</v>
      </c>
      <c r="F6" s="175"/>
      <c r="G6" s="175"/>
      <c r="H6" s="175"/>
      <c r="I6" s="175"/>
      <c r="J6" s="175"/>
      <c r="K6" s="175"/>
      <c r="L6" s="175"/>
      <c r="M6" s="175"/>
      <c r="N6" s="175"/>
      <c r="O6" s="169" t="s">
        <v>110</v>
      </c>
      <c r="P6" s="170"/>
      <c r="Q6" s="170"/>
      <c r="R6" s="170"/>
      <c r="S6" s="170"/>
      <c r="T6" s="170"/>
      <c r="U6" s="170"/>
      <c r="V6" s="176" t="s">
        <v>52</v>
      </c>
      <c r="W6" s="178"/>
      <c r="X6" s="173"/>
    </row>
    <row r="7" spans="1:24" s="35" customFormat="1" ht="51.95" customHeight="1" x14ac:dyDescent="0.2">
      <c r="A7" s="165"/>
      <c r="B7" s="165"/>
      <c r="C7" s="174"/>
      <c r="D7" s="168"/>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76"/>
      <c r="W7" s="179"/>
      <c r="X7" s="174"/>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57" t="s">
        <v>117</v>
      </c>
      <c r="B18" s="157"/>
      <c r="C18" s="157"/>
      <c r="D18" s="157"/>
      <c r="E18" s="157"/>
      <c r="F18" s="157"/>
      <c r="G18" s="157"/>
      <c r="H18" s="157"/>
      <c r="I18" s="157"/>
      <c r="J18" s="157"/>
      <c r="K18" s="157"/>
      <c r="L18" s="157"/>
      <c r="M18" s="157"/>
      <c r="N18" s="157"/>
      <c r="O18" s="157"/>
      <c r="P18" s="157"/>
      <c r="Q18" s="157"/>
      <c r="R18" s="157"/>
      <c r="S18" s="157"/>
      <c r="T18" s="157"/>
      <c r="U18" s="157"/>
      <c r="V18" s="157"/>
      <c r="W18" s="157"/>
      <c r="X18" s="157"/>
    </row>
    <row r="20" spans="1:24" ht="18.75" x14ac:dyDescent="0.3">
      <c r="A20" s="158" t="s">
        <v>40</v>
      </c>
      <c r="B20" s="158"/>
      <c r="C20" s="158"/>
      <c r="D20" s="158"/>
      <c r="E20" s="158"/>
      <c r="F20" s="158"/>
      <c r="G20" s="158"/>
      <c r="H20" s="158"/>
      <c r="I20" s="158"/>
      <c r="J20" s="158"/>
      <c r="K20" s="158"/>
      <c r="L20" s="158"/>
      <c r="M20" s="158"/>
      <c r="N20" s="158"/>
      <c r="O20" s="158"/>
      <c r="P20" s="158"/>
      <c r="Q20" s="158"/>
      <c r="R20" s="158"/>
      <c r="S20" s="158"/>
      <c r="T20" s="158"/>
      <c r="U20" s="158"/>
      <c r="V20" s="158"/>
      <c r="W20" s="158"/>
      <c r="X20" s="158"/>
    </row>
    <row r="22" spans="1:24" ht="112.5" customHeight="1" x14ac:dyDescent="0.2">
      <c r="A22" s="1" t="s">
        <v>41</v>
      </c>
      <c r="B22" s="159" t="s">
        <v>42</v>
      </c>
      <c r="C22" s="159"/>
      <c r="D22" s="159"/>
      <c r="E22" s="159"/>
      <c r="F22" s="1"/>
      <c r="G22" s="1"/>
      <c r="H22" s="1"/>
      <c r="I22" s="1"/>
      <c r="J22" s="1"/>
      <c r="K22" s="147" t="s">
        <v>43</v>
      </c>
      <c r="L22" s="149"/>
      <c r="M22" s="160" t="s">
        <v>44</v>
      </c>
      <c r="N22" s="160"/>
      <c r="O22" s="46" t="s">
        <v>45</v>
      </c>
      <c r="P22" s="46" t="s">
        <v>46</v>
      </c>
      <c r="Q22" s="47" t="s">
        <v>47</v>
      </c>
      <c r="R22" s="147" t="s">
        <v>48</v>
      </c>
      <c r="S22" s="148"/>
      <c r="T22" s="148"/>
      <c r="U22" s="148"/>
      <c r="V22" s="148"/>
      <c r="W22" s="148"/>
      <c r="X22" s="149"/>
    </row>
    <row r="23" spans="1:24" ht="48" customHeight="1" x14ac:dyDescent="0.2">
      <c r="A23" s="3">
        <v>1</v>
      </c>
      <c r="B23" s="150" t="s">
        <v>189</v>
      </c>
      <c r="C23" s="150"/>
      <c r="D23" s="150"/>
      <c r="E23" s="150"/>
      <c r="F23" s="114"/>
      <c r="G23" s="114"/>
      <c r="H23" s="114"/>
      <c r="I23" s="114"/>
      <c r="J23" s="114"/>
      <c r="K23" s="145"/>
      <c r="L23" s="146"/>
      <c r="M23" s="145"/>
      <c r="N23" s="146"/>
      <c r="O23" s="98"/>
      <c r="P23" s="100"/>
      <c r="Q23" s="119">
        <v>0.01</v>
      </c>
      <c r="R23" s="100"/>
      <c r="S23" s="104"/>
      <c r="T23" s="104"/>
      <c r="U23" s="101"/>
      <c r="V23" s="101"/>
      <c r="W23" s="101"/>
      <c r="X23" s="102"/>
    </row>
    <row r="24" spans="1:24" ht="45.75" customHeight="1" x14ac:dyDescent="0.2">
      <c r="A24" s="3">
        <v>2</v>
      </c>
      <c r="B24" s="150" t="s">
        <v>190</v>
      </c>
      <c r="C24" s="150"/>
      <c r="D24" s="150"/>
      <c r="E24" s="150"/>
      <c r="F24" s="114"/>
      <c r="G24" s="114"/>
      <c r="H24" s="114"/>
      <c r="I24" s="114"/>
      <c r="J24" s="114"/>
      <c r="K24" s="145"/>
      <c r="L24" s="146"/>
      <c r="M24" s="145"/>
      <c r="N24" s="146"/>
      <c r="O24" s="98"/>
      <c r="P24" s="100"/>
      <c r="Q24" s="119">
        <v>0.01</v>
      </c>
      <c r="R24" s="100"/>
      <c r="S24" s="104"/>
      <c r="T24" s="104"/>
      <c r="U24" s="101"/>
      <c r="V24" s="101"/>
      <c r="W24" s="101"/>
      <c r="X24" s="102"/>
    </row>
    <row r="25" spans="1:24" ht="51.75" customHeight="1" x14ac:dyDescent="0.2">
      <c r="A25" s="3">
        <v>3</v>
      </c>
      <c r="B25" s="150" t="s">
        <v>191</v>
      </c>
      <c r="C25" s="150"/>
      <c r="D25" s="150"/>
      <c r="E25" s="150"/>
      <c r="F25" s="114"/>
      <c r="G25" s="114"/>
      <c r="H25" s="114"/>
      <c r="I25" s="114"/>
      <c r="J25" s="114"/>
      <c r="K25" s="145"/>
      <c r="L25" s="146"/>
      <c r="M25" s="145"/>
      <c r="N25" s="146"/>
      <c r="O25" s="98"/>
      <c r="P25" s="100"/>
      <c r="Q25" s="120">
        <v>0.02</v>
      </c>
      <c r="R25" s="100"/>
      <c r="S25" s="104"/>
      <c r="T25" s="104"/>
      <c r="U25" s="101"/>
      <c r="V25" s="101"/>
      <c r="W25" s="101"/>
      <c r="X25" s="102"/>
    </row>
    <row r="26" spans="1:24" ht="36.75" customHeight="1" x14ac:dyDescent="0.2">
      <c r="A26" s="3">
        <v>4</v>
      </c>
      <c r="B26" s="154" t="s">
        <v>197</v>
      </c>
      <c r="C26" s="154"/>
      <c r="D26" s="150"/>
      <c r="E26" s="150"/>
      <c r="F26" s="114"/>
      <c r="G26" s="114"/>
      <c r="H26" s="114"/>
      <c r="I26" s="114"/>
      <c r="J26" s="114"/>
      <c r="K26" s="145"/>
      <c r="L26" s="146"/>
      <c r="M26" s="145"/>
      <c r="N26" s="146"/>
      <c r="O26" s="98"/>
      <c r="P26" s="100"/>
      <c r="Q26" s="100"/>
      <c r="R26" s="100"/>
      <c r="S26" s="104"/>
      <c r="T26" s="104"/>
      <c r="U26" s="101"/>
      <c r="V26" s="101"/>
      <c r="W26" s="101"/>
      <c r="X26" s="102"/>
    </row>
    <row r="27" spans="1:24" ht="36.75" customHeight="1" x14ac:dyDescent="0.2">
      <c r="A27" s="3">
        <v>5</v>
      </c>
      <c r="B27" s="181" t="s">
        <v>192</v>
      </c>
      <c r="C27" s="182"/>
      <c r="D27" s="182"/>
      <c r="E27" s="183"/>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81" t="s">
        <v>193</v>
      </c>
      <c r="C28" s="182"/>
      <c r="D28" s="182"/>
      <c r="E28" s="183"/>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
      <c r="A29" s="3">
        <v>7</v>
      </c>
      <c r="B29" s="181" t="s">
        <v>194</v>
      </c>
      <c r="C29" s="182"/>
      <c r="D29" s="182"/>
      <c r="E29" s="183"/>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81" t="s">
        <v>195</v>
      </c>
      <c r="C30" s="182"/>
      <c r="D30" s="182"/>
      <c r="E30" s="183"/>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81" t="s">
        <v>196</v>
      </c>
      <c r="C31" s="182"/>
      <c r="D31" s="182"/>
      <c r="E31" s="183"/>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0" t="s">
        <v>199</v>
      </c>
      <c r="C32" s="150"/>
      <c r="D32" s="150"/>
      <c r="E32" s="150"/>
      <c r="F32" s="114"/>
      <c r="G32" s="114"/>
      <c r="H32" s="114"/>
      <c r="I32" s="114"/>
      <c r="J32" s="114"/>
      <c r="K32" s="145"/>
      <c r="L32" s="146"/>
      <c r="M32" s="145"/>
      <c r="N32" s="146"/>
      <c r="O32" s="48"/>
      <c r="P32" s="49"/>
      <c r="Q32" s="122">
        <v>0.02</v>
      </c>
      <c r="R32" s="147"/>
      <c r="S32" s="148"/>
      <c r="T32" s="148"/>
      <c r="U32" s="148"/>
      <c r="V32" s="148"/>
      <c r="W32" s="148"/>
      <c r="X32" s="149"/>
    </row>
    <row r="33" spans="1:24" ht="44.25" customHeight="1" x14ac:dyDescent="0.2">
      <c r="A33" s="3">
        <v>11</v>
      </c>
      <c r="B33" s="150" t="s">
        <v>200</v>
      </c>
      <c r="C33" s="150"/>
      <c r="D33" s="150"/>
      <c r="E33" s="150"/>
      <c r="F33" s="114"/>
      <c r="G33" s="114"/>
      <c r="H33" s="114"/>
      <c r="I33" s="114"/>
      <c r="J33" s="114"/>
      <c r="K33" s="145"/>
      <c r="L33" s="146"/>
      <c r="M33" s="145"/>
      <c r="N33" s="146"/>
      <c r="O33" s="48"/>
      <c r="P33" s="49"/>
      <c r="Q33" s="120">
        <v>0.02</v>
      </c>
      <c r="R33" s="147"/>
      <c r="S33" s="148"/>
      <c r="T33" s="148"/>
      <c r="U33" s="148"/>
      <c r="V33" s="148"/>
      <c r="W33" s="148"/>
      <c r="X33" s="149"/>
    </row>
    <row r="34" spans="1:24" ht="102" customHeight="1" x14ac:dyDescent="0.2">
      <c r="A34" s="3">
        <v>12</v>
      </c>
      <c r="B34" s="150" t="s">
        <v>201</v>
      </c>
      <c r="C34" s="150"/>
      <c r="D34" s="150"/>
      <c r="E34" s="150"/>
      <c r="F34" s="114"/>
      <c r="G34" s="114"/>
      <c r="H34" s="114"/>
      <c r="I34" s="114"/>
      <c r="J34" s="114"/>
      <c r="K34" s="145"/>
      <c r="L34" s="146"/>
      <c r="M34" s="145"/>
      <c r="N34" s="146"/>
      <c r="O34" s="48"/>
      <c r="P34" s="49"/>
      <c r="Q34" s="120">
        <v>0.02</v>
      </c>
      <c r="R34" s="147"/>
      <c r="S34" s="148"/>
      <c r="T34" s="148"/>
      <c r="U34" s="148"/>
      <c r="V34" s="148"/>
      <c r="W34" s="148"/>
      <c r="X34" s="149"/>
    </row>
    <row r="35" spans="1:24" ht="62.25" customHeight="1" x14ac:dyDescent="0.2">
      <c r="A35" s="3">
        <v>13</v>
      </c>
      <c r="B35" s="154" t="s">
        <v>202</v>
      </c>
      <c r="C35" s="154"/>
      <c r="D35" s="150"/>
      <c r="E35" s="150"/>
      <c r="F35" s="114"/>
      <c r="G35" s="114"/>
      <c r="H35" s="114"/>
      <c r="I35" s="114"/>
      <c r="J35" s="114"/>
      <c r="K35" s="145"/>
      <c r="L35" s="146"/>
      <c r="M35" s="145"/>
      <c r="N35" s="146"/>
      <c r="O35" s="48"/>
      <c r="P35" s="49"/>
      <c r="Q35" s="120">
        <v>0.02</v>
      </c>
      <c r="R35" s="147"/>
      <c r="S35" s="148"/>
      <c r="T35" s="148"/>
      <c r="U35" s="148"/>
      <c r="V35" s="148"/>
      <c r="W35" s="148"/>
      <c r="X35" s="149"/>
    </row>
    <row r="36" spans="1:24" ht="48.2" customHeight="1" x14ac:dyDescent="0.2">
      <c r="A36" s="3">
        <v>14</v>
      </c>
      <c r="B36" s="150" t="s">
        <v>203</v>
      </c>
      <c r="C36" s="150"/>
      <c r="D36" s="150"/>
      <c r="E36" s="150"/>
      <c r="F36" s="114"/>
      <c r="G36" s="114"/>
      <c r="H36" s="114"/>
      <c r="I36" s="114"/>
      <c r="J36" s="114"/>
      <c r="K36" s="145"/>
      <c r="L36" s="146"/>
      <c r="M36" s="145"/>
      <c r="N36" s="146"/>
      <c r="O36" s="48"/>
      <c r="P36" s="49"/>
      <c r="Q36" s="120">
        <v>0.02</v>
      </c>
      <c r="R36" s="147"/>
      <c r="S36" s="148"/>
      <c r="T36" s="148"/>
      <c r="U36" s="148"/>
      <c r="V36" s="148"/>
      <c r="W36" s="148"/>
      <c r="X36" s="149"/>
    </row>
    <row r="37" spans="1:24" ht="44.25" customHeight="1" x14ac:dyDescent="0.2">
      <c r="A37" s="3">
        <v>15</v>
      </c>
      <c r="B37" s="150" t="s">
        <v>204</v>
      </c>
      <c r="C37" s="150"/>
      <c r="D37" s="150"/>
      <c r="E37" s="150"/>
      <c r="F37" s="114"/>
      <c r="G37" s="114"/>
      <c r="H37" s="114"/>
      <c r="I37" s="114"/>
      <c r="J37" s="114"/>
      <c r="K37" s="145"/>
      <c r="L37" s="146"/>
      <c r="M37" s="145"/>
      <c r="N37" s="146"/>
      <c r="O37" s="48"/>
      <c r="P37" s="49"/>
      <c r="Q37" s="120">
        <v>0.02</v>
      </c>
      <c r="R37" s="147"/>
      <c r="S37" s="148"/>
      <c r="T37" s="148"/>
      <c r="U37" s="148"/>
      <c r="V37" s="148"/>
      <c r="W37" s="148"/>
      <c r="X37" s="149"/>
    </row>
    <row r="38" spans="1:24" ht="37.5" customHeight="1" x14ac:dyDescent="0.2">
      <c r="A38" s="3">
        <v>16</v>
      </c>
      <c r="B38" s="144" t="s">
        <v>174</v>
      </c>
      <c r="C38" s="144"/>
      <c r="D38" s="144"/>
      <c r="E38" s="144"/>
      <c r="F38" s="123"/>
      <c r="G38" s="123"/>
      <c r="H38" s="123"/>
      <c r="I38" s="123"/>
      <c r="J38" s="123"/>
      <c r="K38" s="145"/>
      <c r="L38" s="146"/>
      <c r="M38" s="145"/>
      <c r="N38" s="146"/>
      <c r="O38" s="48"/>
      <c r="P38" s="49"/>
      <c r="Q38" s="50"/>
      <c r="R38" s="151" t="s">
        <v>211</v>
      </c>
      <c r="S38" s="152"/>
      <c r="T38" s="152"/>
      <c r="U38" s="152"/>
      <c r="V38" s="152"/>
      <c r="W38" s="152"/>
      <c r="X38" s="153"/>
    </row>
    <row r="39" spans="1:24" ht="51" customHeight="1" x14ac:dyDescent="0.2">
      <c r="A39" s="3">
        <v>17</v>
      </c>
      <c r="B39" s="144" t="s">
        <v>205</v>
      </c>
      <c r="C39" s="144"/>
      <c r="D39" s="144"/>
      <c r="E39" s="144"/>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44" t="s">
        <v>206</v>
      </c>
      <c r="C40" s="144"/>
      <c r="D40" s="144"/>
      <c r="E40" s="144"/>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44" t="s">
        <v>207</v>
      </c>
      <c r="C41" s="144"/>
      <c r="D41" s="144"/>
      <c r="E41" s="144"/>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44" t="s">
        <v>208</v>
      </c>
      <c r="C42" s="144"/>
      <c r="D42" s="144"/>
      <c r="E42" s="144"/>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44" t="s">
        <v>209</v>
      </c>
      <c r="C43" s="144"/>
      <c r="D43" s="144"/>
      <c r="E43" s="144"/>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43" t="s">
        <v>210</v>
      </c>
      <c r="C44" s="143"/>
      <c r="D44" s="144"/>
      <c r="E44" s="144"/>
      <c r="F44" s="123"/>
      <c r="G44" s="123"/>
      <c r="H44" s="123"/>
      <c r="I44" s="123"/>
      <c r="J44" s="123"/>
      <c r="K44" s="145"/>
      <c r="L44" s="146"/>
      <c r="M44" s="145"/>
      <c r="N44" s="146"/>
      <c r="O44" s="48"/>
      <c r="P44" s="49"/>
      <c r="Q44" s="50"/>
      <c r="R44" s="147"/>
      <c r="S44" s="148"/>
      <c r="T44" s="148"/>
      <c r="U44" s="148"/>
      <c r="V44" s="148"/>
      <c r="W44" s="148"/>
      <c r="X44" s="149"/>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55" t="s">
        <v>49</v>
      </c>
      <c r="M46" s="155"/>
      <c r="N46" s="155"/>
      <c r="O46" s="155"/>
      <c r="P46" s="155"/>
      <c r="Q46" s="155"/>
      <c r="R46" s="155"/>
      <c r="S46" s="155"/>
      <c r="T46" s="155"/>
      <c r="U46" s="155"/>
      <c r="V46" s="155"/>
      <c r="W46" s="155"/>
      <c r="X46" s="155"/>
    </row>
    <row r="47" spans="1:24" ht="15.75" x14ac:dyDescent="0.25">
      <c r="L47" s="156" t="s">
        <v>50</v>
      </c>
      <c r="M47" s="156"/>
      <c r="N47" s="156"/>
      <c r="O47" s="156"/>
      <c r="P47" s="156"/>
      <c r="Q47" s="156"/>
      <c r="R47" s="156"/>
      <c r="S47" s="156"/>
      <c r="T47" s="156"/>
      <c r="U47" s="156"/>
      <c r="V47" s="156"/>
      <c r="W47" s="156"/>
      <c r="X47" s="156"/>
    </row>
  </sheetData>
  <sheetProtection formatCells="0" formatColumns="0" formatRows="0" insertRows="0" insertHyperlinks="0" deleteRows="0" sort="0" autoFilter="0" pivotTables="0"/>
  <mergeCells count="75">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 ref="A3:X3"/>
    <mergeCell ref="A4:X4"/>
    <mergeCell ref="A5:A7"/>
    <mergeCell ref="B5:B7"/>
    <mergeCell ref="D5:D7"/>
    <mergeCell ref="E5:V5"/>
    <mergeCell ref="C5:C7"/>
    <mergeCell ref="E6:N6"/>
    <mergeCell ref="V6:V7"/>
    <mergeCell ref="O6:U6"/>
    <mergeCell ref="W5:W7"/>
    <mergeCell ref="X5:X7"/>
    <mergeCell ref="B43:E43"/>
    <mergeCell ref="B39:E39"/>
    <mergeCell ref="B40:E40"/>
    <mergeCell ref="B41:E41"/>
    <mergeCell ref="B42:E42"/>
    <mergeCell ref="A18:X18"/>
    <mergeCell ref="A20:X20"/>
    <mergeCell ref="B22:E22"/>
    <mergeCell ref="B32:E32"/>
    <mergeCell ref="M22:N22"/>
    <mergeCell ref="B25:E25"/>
    <mergeCell ref="B26:E26"/>
    <mergeCell ref="K24:L24"/>
    <mergeCell ref="K22:L22"/>
    <mergeCell ref="K32:L32"/>
    <mergeCell ref="L46:X46"/>
    <mergeCell ref="L47:X47"/>
    <mergeCell ref="R35:X35"/>
    <mergeCell ref="M35:N35"/>
    <mergeCell ref="K26:L26"/>
    <mergeCell ref="M36:N36"/>
    <mergeCell ref="R36:X36"/>
    <mergeCell ref="B36:E36"/>
    <mergeCell ref="K36:L36"/>
    <mergeCell ref="K33:L33"/>
    <mergeCell ref="K25:L25"/>
    <mergeCell ref="B33:E33"/>
    <mergeCell ref="B34:E34"/>
    <mergeCell ref="B35:E35"/>
    <mergeCell ref="K35:L35"/>
    <mergeCell ref="K34:L34"/>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5" defaultRowHeight="14.25" x14ac:dyDescent="0.2"/>
  <cols>
    <col min="1" max="1" width="5.25" style="33" customWidth="1"/>
    <col min="2" max="2" width="24.5" style="33" customWidth="1"/>
    <col min="3" max="3" width="16.125" style="35" customWidth="1"/>
    <col min="4" max="4" width="10.125" style="33" customWidth="1"/>
    <col min="5" max="5" width="37.75" style="33" customWidth="1"/>
    <col min="6" max="6" width="10.5" style="54" customWidth="1"/>
    <col min="7" max="7" width="37.875" style="54" customWidth="1"/>
    <col min="8" max="16384" width="9.25" style="33"/>
  </cols>
  <sheetData>
    <row r="1" spans="1:7" ht="46.5" customHeight="1" x14ac:dyDescent="0.2">
      <c r="A1" s="180" t="s">
        <v>51</v>
      </c>
      <c r="B1" s="180"/>
      <c r="C1" s="180"/>
      <c r="D1" s="118"/>
      <c r="E1" s="118"/>
      <c r="F1" s="31"/>
      <c r="G1" s="31"/>
    </row>
    <row r="2" spans="1:7" ht="7.5" customHeight="1" x14ac:dyDescent="0.2">
      <c r="A2" s="34"/>
      <c r="B2" s="34"/>
      <c r="C2" s="31"/>
      <c r="D2" s="32"/>
      <c r="E2" s="32"/>
      <c r="F2" s="31"/>
      <c r="G2" s="31"/>
    </row>
    <row r="3" spans="1:7" ht="21.75" customHeight="1" x14ac:dyDescent="0.3">
      <c r="A3" s="161" t="s">
        <v>181</v>
      </c>
      <c r="B3" s="161"/>
      <c r="C3" s="161"/>
      <c r="D3" s="161"/>
      <c r="E3" s="161"/>
      <c r="F3" s="161"/>
      <c r="G3" s="161"/>
    </row>
    <row r="4" spans="1:7" ht="7.5" customHeight="1" x14ac:dyDescent="0.3">
      <c r="A4" s="162"/>
      <c r="B4" s="162"/>
      <c r="C4" s="162"/>
      <c r="D4" s="162"/>
      <c r="E4" s="162"/>
      <c r="F4" s="162"/>
      <c r="G4" s="162"/>
    </row>
    <row r="5" spans="1:7" s="35" customFormat="1" ht="50.25" customHeight="1" x14ac:dyDescent="0.2">
      <c r="A5" s="184" t="s">
        <v>10</v>
      </c>
      <c r="B5" s="163" t="s">
        <v>27</v>
      </c>
      <c r="C5" s="166" t="s">
        <v>177</v>
      </c>
      <c r="D5" s="175" t="s">
        <v>180</v>
      </c>
      <c r="E5" s="175"/>
      <c r="F5" s="175" t="s">
        <v>178</v>
      </c>
      <c r="G5" s="175"/>
    </row>
    <row r="6" spans="1:7" s="35" customFormat="1" ht="36.75" customHeight="1" x14ac:dyDescent="0.2">
      <c r="A6" s="184"/>
      <c r="B6" s="164"/>
      <c r="C6" s="167"/>
      <c r="D6" s="99" t="s">
        <v>179</v>
      </c>
      <c r="E6" s="99" t="s">
        <v>182</v>
      </c>
      <c r="F6" s="99" t="s">
        <v>179</v>
      </c>
      <c r="G6" s="99" t="s">
        <v>183</v>
      </c>
    </row>
    <row r="7" spans="1:7" s="41" customFormat="1" ht="15.95" customHeight="1" x14ac:dyDescent="0.2">
      <c r="A7" s="37" t="s">
        <v>30</v>
      </c>
      <c r="B7" s="38"/>
      <c r="C7" s="39"/>
      <c r="D7" s="40"/>
      <c r="E7" s="40"/>
      <c r="F7" s="40"/>
      <c r="G7" s="40"/>
    </row>
    <row r="8" spans="1:7" s="41" customFormat="1" ht="15.95" customHeight="1" x14ac:dyDescent="0.2">
      <c r="A8" s="37" t="s">
        <v>31</v>
      </c>
      <c r="B8" s="42"/>
      <c r="C8" s="39"/>
      <c r="D8" s="40"/>
      <c r="E8" s="40"/>
      <c r="F8" s="40"/>
      <c r="G8" s="40"/>
    </row>
    <row r="9" spans="1:7" s="41" customFormat="1" ht="15.95" customHeight="1" x14ac:dyDescent="0.2">
      <c r="A9" s="37" t="s">
        <v>32</v>
      </c>
      <c r="B9" s="43"/>
      <c r="C9" s="39"/>
      <c r="D9" s="40"/>
      <c r="E9" s="40"/>
      <c r="F9" s="40"/>
      <c r="G9" s="40"/>
    </row>
    <row r="10" spans="1:7" s="41" customFormat="1" ht="15.95" customHeight="1" x14ac:dyDescent="0.2">
      <c r="A10" s="37" t="s">
        <v>33</v>
      </c>
      <c r="B10" s="38"/>
      <c r="C10" s="39"/>
      <c r="D10" s="40"/>
      <c r="E10" s="40"/>
      <c r="F10" s="40"/>
      <c r="G10" s="40"/>
    </row>
    <row r="11" spans="1:7" s="41" customFormat="1" ht="15.95" customHeight="1" x14ac:dyDescent="0.2">
      <c r="A11" s="37" t="s">
        <v>34</v>
      </c>
      <c r="B11" s="44"/>
      <c r="C11" s="39"/>
      <c r="D11" s="40"/>
      <c r="E11" s="40"/>
      <c r="F11" s="40"/>
      <c r="G11" s="40"/>
    </row>
    <row r="12" spans="1:7" s="41" customFormat="1" ht="15.95" customHeight="1" x14ac:dyDescent="0.2">
      <c r="A12" s="37" t="s">
        <v>35</v>
      </c>
      <c r="B12" s="45"/>
      <c r="C12" s="39"/>
      <c r="D12" s="40"/>
      <c r="E12" s="40"/>
      <c r="F12" s="40"/>
      <c r="G12" s="40"/>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56" t="s">
        <v>50</v>
      </c>
      <c r="G18" s="156"/>
    </row>
    <row r="19" spans="1:7" ht="15.75" x14ac:dyDescent="0.25">
      <c r="F19" s="156"/>
      <c r="G19" s="156"/>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5" t="s">
        <v>3</v>
      </c>
      <c r="B2" s="185"/>
      <c r="C2" s="185"/>
      <c r="D2" s="185" t="s">
        <v>4</v>
      </c>
      <c r="E2" s="185"/>
      <c r="F2" s="185"/>
      <c r="G2" s="185"/>
    </row>
    <row r="3" spans="1:7" s="2" customFormat="1" ht="8.25" customHeight="1" x14ac:dyDescent="0.2">
      <c r="A3" s="186"/>
      <c r="B3" s="186"/>
      <c r="D3" s="24"/>
      <c r="E3" s="24"/>
      <c r="F3" s="24"/>
      <c r="G3" s="24"/>
    </row>
    <row r="4" spans="1:7" s="2" customFormat="1" ht="8.25" customHeight="1" x14ac:dyDescent="0.2">
      <c r="D4" s="24"/>
      <c r="E4" s="24"/>
      <c r="F4" s="24"/>
      <c r="G4" s="24"/>
    </row>
    <row r="5" spans="1:7" ht="47.25" customHeight="1" x14ac:dyDescent="0.2">
      <c r="A5" s="187" t="s">
        <v>160</v>
      </c>
      <c r="B5" s="187"/>
      <c r="C5" s="187"/>
      <c r="D5" s="187"/>
      <c r="E5" s="187"/>
      <c r="F5" s="187"/>
      <c r="G5" s="187"/>
    </row>
    <row r="6" spans="1:7" ht="11.25" customHeight="1" x14ac:dyDescent="0.2">
      <c r="A6" s="188"/>
      <c r="B6" s="189"/>
      <c r="C6" s="189"/>
      <c r="D6" s="189"/>
      <c r="E6" s="189"/>
      <c r="F6" s="189"/>
      <c r="G6" s="189"/>
    </row>
    <row r="7" spans="1:7" s="87" customFormat="1" ht="20.25" customHeight="1" x14ac:dyDescent="0.2">
      <c r="B7" s="196" t="s">
        <v>56</v>
      </c>
      <c r="C7" s="196"/>
      <c r="D7" s="196"/>
      <c r="E7" s="196"/>
      <c r="F7" s="196"/>
      <c r="G7" s="196"/>
    </row>
    <row r="8" spans="1:7" s="87" customFormat="1" ht="20.25" customHeight="1" x14ac:dyDescent="0.2">
      <c r="B8" s="196" t="s">
        <v>57</v>
      </c>
      <c r="C8" s="196"/>
      <c r="D8" s="196"/>
      <c r="E8" s="196"/>
      <c r="F8" s="196"/>
      <c r="G8" s="196"/>
    </row>
    <row r="9" spans="1:7" s="87" customFormat="1" ht="20.25" customHeight="1" x14ac:dyDescent="0.2">
      <c r="B9" s="196" t="s">
        <v>58</v>
      </c>
      <c r="C9" s="196"/>
      <c r="D9" s="196"/>
      <c r="E9" s="196"/>
      <c r="F9" s="196"/>
      <c r="G9" s="196"/>
    </row>
    <row r="10" spans="1:7" s="87" customFormat="1" ht="20.25" customHeight="1" x14ac:dyDescent="0.2">
      <c r="B10" s="196" t="s">
        <v>59</v>
      </c>
      <c r="C10" s="196"/>
      <c r="D10" s="196"/>
      <c r="E10" s="196"/>
      <c r="F10" s="196"/>
      <c r="G10" s="196"/>
    </row>
    <row r="11" spans="1:7" ht="15" customHeight="1" x14ac:dyDescent="0.2"/>
    <row r="12" spans="1:7" s="2" customFormat="1" ht="49.5" customHeight="1" x14ac:dyDescent="0.2">
      <c r="A12" s="1" t="s">
        <v>10</v>
      </c>
      <c r="B12" s="159" t="s">
        <v>11</v>
      </c>
      <c r="C12" s="159"/>
      <c r="D12" s="159"/>
      <c r="E12" s="1" t="s">
        <v>12</v>
      </c>
      <c r="F12" s="88" t="s">
        <v>13</v>
      </c>
      <c r="G12" s="1" t="s">
        <v>14</v>
      </c>
    </row>
    <row r="13" spans="1:7" s="2" customFormat="1" ht="15" customHeight="1" x14ac:dyDescent="0.2">
      <c r="A13" s="125" t="s">
        <v>86</v>
      </c>
      <c r="B13" s="190" t="s">
        <v>87</v>
      </c>
      <c r="C13" s="191"/>
      <c r="D13" s="192"/>
      <c r="E13" s="125" t="s">
        <v>88</v>
      </c>
      <c r="F13" s="125" t="s">
        <v>89</v>
      </c>
      <c r="G13" s="125" t="s">
        <v>90</v>
      </c>
    </row>
    <row r="14" spans="1:7" s="2" customFormat="1" ht="91.5" customHeight="1" x14ac:dyDescent="0.2">
      <c r="A14" s="1" t="s">
        <v>0</v>
      </c>
      <c r="B14" s="197" t="s">
        <v>120</v>
      </c>
      <c r="C14" s="197"/>
      <c r="D14" s="197"/>
      <c r="E14" s="89">
        <f>E15+E19+E25+E28</f>
        <v>20</v>
      </c>
      <c r="F14" s="90">
        <f>ROUND(F15+F19+F25+F28,1)</f>
        <v>20</v>
      </c>
      <c r="G14" s="13"/>
    </row>
    <row r="15" spans="1:7" s="4" customFormat="1" ht="24" customHeight="1" x14ac:dyDescent="0.2">
      <c r="A15" s="3">
        <v>1</v>
      </c>
      <c r="B15" s="197" t="s">
        <v>121</v>
      </c>
      <c r="C15" s="197"/>
      <c r="D15" s="197"/>
      <c r="E15" s="89">
        <f>5-(E16+E17+E18)</f>
        <v>5</v>
      </c>
      <c r="F15" s="90">
        <f>ROUND(5-(F16+F17+F18),1)</f>
        <v>5</v>
      </c>
      <c r="G15" s="13"/>
    </row>
    <row r="16" spans="1:7" s="4" customFormat="1" ht="117.75" customHeight="1" x14ac:dyDescent="0.2">
      <c r="A16" s="3" t="s">
        <v>15</v>
      </c>
      <c r="B16" s="193" t="s">
        <v>159</v>
      </c>
      <c r="C16" s="194"/>
      <c r="D16" s="195"/>
      <c r="E16" s="109"/>
      <c r="F16" s="92"/>
      <c r="G16" s="3"/>
    </row>
    <row r="17" spans="1:7" s="22" customFormat="1" ht="66.75" customHeight="1" x14ac:dyDescent="0.2">
      <c r="A17" s="3" t="s">
        <v>16</v>
      </c>
      <c r="B17" s="193" t="s">
        <v>164</v>
      </c>
      <c r="C17" s="194"/>
      <c r="D17" s="195"/>
      <c r="E17" s="109"/>
      <c r="F17" s="92"/>
      <c r="G17" s="20"/>
    </row>
    <row r="18" spans="1:7" s="22" customFormat="1" ht="71.45" customHeight="1" x14ac:dyDescent="0.2">
      <c r="A18" s="3" t="s">
        <v>17</v>
      </c>
      <c r="B18" s="193" t="s">
        <v>122</v>
      </c>
      <c r="C18" s="194"/>
      <c r="D18" s="195"/>
      <c r="E18" s="109"/>
      <c r="F18" s="92"/>
      <c r="G18" s="20"/>
    </row>
    <row r="19" spans="1:7" s="22" customFormat="1" ht="48" customHeight="1" x14ac:dyDescent="0.2">
      <c r="A19" s="3">
        <v>2</v>
      </c>
      <c r="B19" s="198" t="s">
        <v>123</v>
      </c>
      <c r="C19" s="199"/>
      <c r="D19" s="200"/>
      <c r="E19" s="89">
        <f>6-(E20+E21+E22+E23+E24)</f>
        <v>6</v>
      </c>
      <c r="F19" s="90">
        <f>ROUND(6-(F20+F21+F22+F23+F24),1)</f>
        <v>6</v>
      </c>
      <c r="G19" s="18"/>
    </row>
    <row r="20" spans="1:7" s="22" customFormat="1" ht="43.9" customHeight="1" x14ac:dyDescent="0.2">
      <c r="A20" s="18" t="s">
        <v>18</v>
      </c>
      <c r="B20" s="193" t="s">
        <v>124</v>
      </c>
      <c r="C20" s="194"/>
      <c r="D20" s="195"/>
      <c r="E20" s="110"/>
      <c r="F20" s="92"/>
      <c r="G20" s="20"/>
    </row>
    <row r="21" spans="1:7" s="22" customFormat="1" ht="42" customHeight="1" x14ac:dyDescent="0.2">
      <c r="A21" s="18" t="s">
        <v>19</v>
      </c>
      <c r="B21" s="193" t="s">
        <v>125</v>
      </c>
      <c r="C21" s="194"/>
      <c r="D21" s="195"/>
      <c r="E21" s="110"/>
      <c r="F21" s="92"/>
      <c r="G21" s="26"/>
    </row>
    <row r="22" spans="1:7" s="22" customFormat="1" ht="54.75" customHeight="1" x14ac:dyDescent="0.2">
      <c r="A22" s="3" t="s">
        <v>20</v>
      </c>
      <c r="B22" s="193" t="s">
        <v>156</v>
      </c>
      <c r="C22" s="194"/>
      <c r="D22" s="195"/>
      <c r="E22" s="109"/>
      <c r="F22" s="92"/>
      <c r="G22" s="19"/>
    </row>
    <row r="23" spans="1:7" s="22" customFormat="1" ht="68.25" customHeight="1" x14ac:dyDescent="0.2">
      <c r="A23" s="3" t="s">
        <v>21</v>
      </c>
      <c r="B23" s="193" t="s">
        <v>126</v>
      </c>
      <c r="C23" s="194"/>
      <c r="D23" s="195"/>
      <c r="E23" s="109"/>
      <c r="F23" s="92"/>
      <c r="G23" s="19"/>
    </row>
    <row r="24" spans="1:7" s="22" customFormat="1" ht="31.35" customHeight="1" x14ac:dyDescent="0.2">
      <c r="A24" s="3" t="s">
        <v>22</v>
      </c>
      <c r="B24" s="193" t="s">
        <v>127</v>
      </c>
      <c r="C24" s="194"/>
      <c r="D24" s="195"/>
      <c r="E24" s="109"/>
      <c r="F24" s="92"/>
      <c r="G24" s="20"/>
    </row>
    <row r="25" spans="1:7" s="4" customFormat="1" ht="43.9" customHeight="1" x14ac:dyDescent="0.2">
      <c r="A25" s="3">
        <v>3</v>
      </c>
      <c r="B25" s="198" t="s">
        <v>128</v>
      </c>
      <c r="C25" s="199"/>
      <c r="D25" s="200"/>
      <c r="E25" s="89">
        <f>5-(E26+E27)</f>
        <v>5</v>
      </c>
      <c r="F25" s="90">
        <f>ROUND(5-(F26+F27),1)</f>
        <v>5</v>
      </c>
      <c r="G25" s="13"/>
    </row>
    <row r="26" spans="1:7" s="22" customFormat="1" ht="82.7" customHeight="1" x14ac:dyDescent="0.2">
      <c r="A26" s="3" t="s">
        <v>23</v>
      </c>
      <c r="B26" s="193" t="s">
        <v>129</v>
      </c>
      <c r="C26" s="194"/>
      <c r="D26" s="195"/>
      <c r="E26" s="109"/>
      <c r="F26" s="18"/>
      <c r="G26" s="18"/>
    </row>
    <row r="27" spans="1:7" s="22" customFormat="1" ht="52.7" customHeight="1" x14ac:dyDescent="0.2">
      <c r="A27" s="3" t="s">
        <v>24</v>
      </c>
      <c r="B27" s="193" t="s">
        <v>157</v>
      </c>
      <c r="C27" s="194"/>
      <c r="D27" s="195"/>
      <c r="E27" s="109"/>
      <c r="F27" s="18"/>
      <c r="G27" s="20"/>
    </row>
    <row r="28" spans="1:7" s="22" customFormat="1" ht="132.75" customHeight="1" x14ac:dyDescent="0.2">
      <c r="A28" s="91">
        <v>4</v>
      </c>
      <c r="B28" s="198" t="s">
        <v>130</v>
      </c>
      <c r="C28" s="199"/>
      <c r="D28" s="200"/>
      <c r="E28" s="89">
        <f>4-(E29+E30+E31)</f>
        <v>4</v>
      </c>
      <c r="F28" s="90">
        <f>ROUND(4-(F29+F30+F31),1)</f>
        <v>4</v>
      </c>
      <c r="G28" s="20"/>
    </row>
    <row r="29" spans="1:7" s="22" customFormat="1" ht="53.25" customHeight="1" x14ac:dyDescent="0.2">
      <c r="A29" s="3" t="s">
        <v>131</v>
      </c>
      <c r="B29" s="193" t="s">
        <v>132</v>
      </c>
      <c r="C29" s="194"/>
      <c r="D29" s="195"/>
      <c r="E29" s="109"/>
      <c r="F29" s="18"/>
      <c r="G29" s="20"/>
    </row>
    <row r="30" spans="1:7" s="22" customFormat="1" ht="48.75" customHeight="1" x14ac:dyDescent="0.2">
      <c r="A30" s="3" t="s">
        <v>133</v>
      </c>
      <c r="B30" s="193" t="s">
        <v>134</v>
      </c>
      <c r="C30" s="194"/>
      <c r="D30" s="195"/>
      <c r="E30" s="109"/>
      <c r="F30" s="18"/>
      <c r="G30" s="18"/>
    </row>
    <row r="31" spans="1:7" s="22" customFormat="1" ht="48" customHeight="1" x14ac:dyDescent="0.2">
      <c r="A31" s="3" t="s">
        <v>135</v>
      </c>
      <c r="B31" s="193" t="s">
        <v>136</v>
      </c>
      <c r="C31" s="194"/>
      <c r="D31" s="195"/>
      <c r="E31" s="109"/>
      <c r="F31" s="18"/>
      <c r="G31" s="20"/>
    </row>
    <row r="32" spans="1:7" s="22" customFormat="1" ht="27" customHeight="1" x14ac:dyDescent="0.2">
      <c r="A32" s="1" t="s">
        <v>1</v>
      </c>
      <c r="B32" s="210" t="s">
        <v>6</v>
      </c>
      <c r="C32" s="211"/>
      <c r="D32" s="212"/>
      <c r="E32" s="89">
        <f>E33+E35+E37+E39+E41+E43</f>
        <v>20</v>
      </c>
      <c r="F32" s="90">
        <f>ROUND(F33+F35+F37+F39+F41+F43,1)</f>
        <v>0</v>
      </c>
      <c r="G32" s="20"/>
    </row>
    <row r="33" spans="1:7" s="2" customFormat="1" ht="49.5" customHeight="1" x14ac:dyDescent="0.2">
      <c r="A33" s="3">
        <v>5</v>
      </c>
      <c r="B33" s="197" t="s">
        <v>137</v>
      </c>
      <c r="C33" s="197"/>
      <c r="D33" s="197"/>
      <c r="E33" s="89">
        <v>1</v>
      </c>
      <c r="F33" s="90">
        <f>IF(F34&gt;1,"1",F34)</f>
        <v>0</v>
      </c>
      <c r="G33" s="13"/>
    </row>
    <row r="34" spans="1:7" s="4" customFormat="1" ht="52.5" customHeight="1" x14ac:dyDescent="0.2">
      <c r="A34" s="3"/>
      <c r="B34" s="209" t="s">
        <v>138</v>
      </c>
      <c r="C34" s="209"/>
      <c r="D34" s="209"/>
      <c r="E34" s="89"/>
      <c r="F34" s="92"/>
      <c r="G34" s="13"/>
    </row>
    <row r="35" spans="1:7" s="4" customFormat="1" ht="54.6" customHeight="1" x14ac:dyDescent="0.2">
      <c r="A35" s="3">
        <v>6</v>
      </c>
      <c r="B35" s="198" t="s">
        <v>139</v>
      </c>
      <c r="C35" s="199"/>
      <c r="D35" s="200"/>
      <c r="E35" s="89">
        <v>2</v>
      </c>
      <c r="F35" s="90">
        <f>IF(F36&gt;2,"2",F36)</f>
        <v>0</v>
      </c>
      <c r="G35" s="3"/>
    </row>
    <row r="36" spans="1:7" s="4" customFormat="1" ht="51.95" customHeight="1" x14ac:dyDescent="0.2">
      <c r="A36" s="3"/>
      <c r="B36" s="203" t="s">
        <v>25</v>
      </c>
      <c r="C36" s="204"/>
      <c r="D36" s="205"/>
      <c r="E36" s="89"/>
      <c r="F36" s="92"/>
      <c r="G36" s="18"/>
    </row>
    <row r="37" spans="1:7" s="4" customFormat="1" ht="41.45" customHeight="1" x14ac:dyDescent="0.2">
      <c r="A37" s="3">
        <v>7</v>
      </c>
      <c r="B37" s="198" t="s">
        <v>140</v>
      </c>
      <c r="C37" s="199"/>
      <c r="D37" s="200"/>
      <c r="E37" s="89">
        <v>2</v>
      </c>
      <c r="F37" s="90">
        <f>IF(F38&gt;2,"2",F38)</f>
        <v>0</v>
      </c>
      <c r="G37" s="3"/>
    </row>
    <row r="38" spans="1:7" s="22" customFormat="1" ht="61.5" customHeight="1" x14ac:dyDescent="0.2">
      <c r="A38" s="3"/>
      <c r="B38" s="193" t="s">
        <v>67</v>
      </c>
      <c r="C38" s="194"/>
      <c r="D38" s="195"/>
      <c r="E38" s="89"/>
      <c r="F38" s="92"/>
      <c r="G38" s="27"/>
    </row>
    <row r="39" spans="1:7" s="4" customFormat="1" ht="43.9" customHeight="1" x14ac:dyDescent="0.2">
      <c r="A39" s="3">
        <v>8</v>
      </c>
      <c r="B39" s="198" t="s">
        <v>141</v>
      </c>
      <c r="C39" s="199"/>
      <c r="D39" s="200"/>
      <c r="E39" s="89">
        <v>2</v>
      </c>
      <c r="F39" s="90">
        <f>IF(F40&gt;2,"2",F40)</f>
        <v>0</v>
      </c>
      <c r="G39" s="13"/>
    </row>
    <row r="40" spans="1:7" s="22" customFormat="1" ht="65.099999999999994" customHeight="1" x14ac:dyDescent="0.2">
      <c r="A40" s="3"/>
      <c r="B40" s="193" t="s">
        <v>26</v>
      </c>
      <c r="C40" s="194"/>
      <c r="D40" s="195"/>
      <c r="E40" s="89"/>
      <c r="F40" s="92"/>
      <c r="G40" s="20"/>
    </row>
    <row r="41" spans="1:7" s="22" customFormat="1" ht="99.75" customHeight="1" x14ac:dyDescent="0.2">
      <c r="A41" s="3">
        <v>9</v>
      </c>
      <c r="B41" s="198" t="s">
        <v>165</v>
      </c>
      <c r="C41" s="199"/>
      <c r="D41" s="200"/>
      <c r="E41" s="89">
        <v>8</v>
      </c>
      <c r="F41" s="90" t="str">
        <f>IF(F42&gt;=8,"8",IF(F42&lt;8,"0"))</f>
        <v>0</v>
      </c>
      <c r="G41" s="20"/>
    </row>
    <row r="42" spans="1:7" s="22" customFormat="1" ht="168" customHeight="1" x14ac:dyDescent="0.2">
      <c r="A42" s="3"/>
      <c r="B42" s="193" t="s">
        <v>166</v>
      </c>
      <c r="C42" s="194"/>
      <c r="D42" s="195"/>
      <c r="E42" s="89"/>
      <c r="F42" s="92"/>
      <c r="G42" s="20"/>
    </row>
    <row r="43" spans="1:7" s="22" customFormat="1" ht="50.25" customHeight="1" x14ac:dyDescent="0.2">
      <c r="A43" s="3">
        <v>10</v>
      </c>
      <c r="B43" s="198" t="s">
        <v>142</v>
      </c>
      <c r="C43" s="199"/>
      <c r="D43" s="200"/>
      <c r="E43" s="89">
        <v>5</v>
      </c>
      <c r="F43" s="90">
        <f>ROUND(IF((F44+F45)&gt;5,"5",(F44+F45)),1)</f>
        <v>0</v>
      </c>
      <c r="G43" s="20"/>
    </row>
    <row r="44" spans="1:7" s="22" customFormat="1" ht="103.5" customHeight="1" x14ac:dyDescent="0.2">
      <c r="A44" s="3" t="s">
        <v>143</v>
      </c>
      <c r="B44" s="193" t="s">
        <v>144</v>
      </c>
      <c r="C44" s="194"/>
      <c r="D44" s="195"/>
      <c r="E44" s="89"/>
      <c r="F44" s="92"/>
      <c r="G44" s="20"/>
    </row>
    <row r="45" spans="1:7" s="4" customFormat="1" ht="67.5" customHeight="1" x14ac:dyDescent="0.2">
      <c r="A45" s="3" t="s">
        <v>145</v>
      </c>
      <c r="B45" s="193" t="s">
        <v>146</v>
      </c>
      <c r="C45" s="194"/>
      <c r="D45" s="195"/>
      <c r="E45" s="89"/>
      <c r="F45" s="92"/>
      <c r="G45" s="13"/>
    </row>
    <row r="46" spans="1:7" s="2" customFormat="1" ht="29.25" customHeight="1" x14ac:dyDescent="0.2">
      <c r="A46" s="1"/>
      <c r="B46" s="206" t="s">
        <v>7</v>
      </c>
      <c r="C46" s="207"/>
      <c r="D46" s="208"/>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201" t="s">
        <v>2</v>
      </c>
      <c r="C48" s="201"/>
      <c r="D48" s="201"/>
      <c r="E48" s="201"/>
      <c r="F48" s="25"/>
      <c r="G48" s="25"/>
    </row>
    <row r="49" spans="1:7" s="4" customFormat="1" ht="81.400000000000006" customHeight="1" x14ac:dyDescent="0.2">
      <c r="A49" s="202"/>
      <c r="B49" s="202"/>
      <c r="C49" s="202"/>
      <c r="D49" s="202"/>
      <c r="E49" s="202"/>
      <c r="F49" s="202"/>
      <c r="G49" s="202"/>
    </row>
    <row r="50" spans="1:7" ht="20.25" customHeight="1" x14ac:dyDescent="0.2">
      <c r="A50" s="86"/>
      <c r="B50" s="94"/>
      <c r="C50" s="94"/>
      <c r="D50" s="213" t="s">
        <v>68</v>
      </c>
      <c r="E50" s="213"/>
      <c r="F50" s="213"/>
      <c r="G50" s="213"/>
    </row>
    <row r="51" spans="1:7" s="87" customFormat="1" ht="16.5" x14ac:dyDescent="0.2">
      <c r="A51" s="2"/>
      <c r="B51" s="2"/>
      <c r="C51" s="2"/>
      <c r="D51" s="185" t="s">
        <v>8</v>
      </c>
      <c r="E51" s="185"/>
      <c r="F51" s="185"/>
      <c r="G51" s="185"/>
    </row>
    <row r="52" spans="1:7" ht="21.75" customHeight="1" x14ac:dyDescent="0.2">
      <c r="D52" s="188" t="s">
        <v>9</v>
      </c>
      <c r="E52" s="188"/>
      <c r="F52" s="188"/>
      <c r="G52" s="188"/>
    </row>
    <row r="53" spans="1:7" ht="34.5" customHeight="1" x14ac:dyDescent="0.2"/>
    <row r="54" spans="1:7" ht="33" customHeight="1" x14ac:dyDescent="0.2"/>
    <row r="55" spans="1:7" ht="34.5" customHeight="1" x14ac:dyDescent="0.2">
      <c r="D55" s="214"/>
      <c r="E55" s="214"/>
      <c r="F55" s="214"/>
      <c r="G55" s="214"/>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zoomScale="85" zoomScaleNormal="85" workbookViewId="0">
      <selection activeCell="A5" sqref="A5:G5"/>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5" t="s">
        <v>3</v>
      </c>
      <c r="B2" s="185"/>
      <c r="C2" s="185"/>
      <c r="D2" s="185" t="s">
        <v>4</v>
      </c>
      <c r="E2" s="185"/>
      <c r="F2" s="185"/>
      <c r="G2" s="185"/>
    </row>
    <row r="3" spans="1:7" s="2" customFormat="1" ht="8.25" customHeight="1" x14ac:dyDescent="0.2">
      <c r="A3" s="186"/>
      <c r="B3" s="186"/>
      <c r="D3" s="24"/>
      <c r="E3" s="24"/>
      <c r="F3" s="96"/>
      <c r="G3" s="24"/>
    </row>
    <row r="4" spans="1:7" s="2" customFormat="1" ht="8.25" customHeight="1" x14ac:dyDescent="0.2">
      <c r="D4" s="24"/>
      <c r="E4" s="24"/>
      <c r="F4" s="96"/>
      <c r="G4" s="24"/>
    </row>
    <row r="5" spans="1:7" ht="38.25" customHeight="1" x14ac:dyDescent="0.2">
      <c r="A5" s="187" t="s">
        <v>224</v>
      </c>
      <c r="B5" s="187"/>
      <c r="C5" s="187"/>
      <c r="D5" s="187"/>
      <c r="E5" s="187"/>
      <c r="F5" s="187"/>
      <c r="G5" s="187"/>
    </row>
    <row r="6" spans="1:7" ht="9.75" customHeight="1" x14ac:dyDescent="0.2">
      <c r="A6" s="188"/>
      <c r="B6" s="189"/>
      <c r="C6" s="189"/>
      <c r="D6" s="189"/>
      <c r="E6" s="189"/>
      <c r="F6" s="189"/>
      <c r="G6" s="189"/>
    </row>
    <row r="7" spans="1:7" s="87" customFormat="1" ht="21.75" customHeight="1" x14ac:dyDescent="0.2">
      <c r="B7" s="196" t="s">
        <v>221</v>
      </c>
      <c r="C7" s="196"/>
      <c r="D7" s="196"/>
      <c r="E7" s="196"/>
      <c r="F7" s="196"/>
      <c r="G7" s="196"/>
    </row>
    <row r="8" spans="1:7" s="87" customFormat="1" ht="21.75" customHeight="1" x14ac:dyDescent="0.2">
      <c r="B8" s="196" t="s">
        <v>216</v>
      </c>
      <c r="C8" s="196"/>
      <c r="D8" s="196"/>
      <c r="E8" s="196"/>
      <c r="F8" s="196"/>
      <c r="G8" s="196"/>
    </row>
    <row r="9" spans="1:7" s="87" customFormat="1" ht="21.75" customHeight="1" x14ac:dyDescent="0.2">
      <c r="B9" s="196" t="s">
        <v>217</v>
      </c>
      <c r="C9" s="196"/>
      <c r="D9" s="196"/>
      <c r="E9" s="196"/>
      <c r="F9" s="196"/>
      <c r="G9" s="196"/>
    </row>
    <row r="10" spans="1:7" s="87" customFormat="1" ht="21.75" customHeight="1" x14ac:dyDescent="0.2">
      <c r="B10" s="196" t="s">
        <v>222</v>
      </c>
      <c r="C10" s="196"/>
      <c r="D10" s="196"/>
      <c r="E10" s="196"/>
      <c r="F10" s="196"/>
      <c r="G10" s="196"/>
    </row>
    <row r="11" spans="1:7" ht="12.75" customHeight="1" x14ac:dyDescent="0.2"/>
    <row r="12" spans="1:7" s="2" customFormat="1" ht="58.5" customHeight="1" x14ac:dyDescent="0.2">
      <c r="A12" s="1" t="s">
        <v>10</v>
      </c>
      <c r="B12" s="159" t="s">
        <v>11</v>
      </c>
      <c r="C12" s="159"/>
      <c r="D12" s="159"/>
      <c r="E12" s="1" t="s">
        <v>12</v>
      </c>
      <c r="F12" s="97" t="s">
        <v>13</v>
      </c>
      <c r="G12" s="1" t="s">
        <v>14</v>
      </c>
    </row>
    <row r="13" spans="1:7" s="2" customFormat="1" ht="12" customHeight="1" x14ac:dyDescent="0.2">
      <c r="A13" s="125" t="s">
        <v>86</v>
      </c>
      <c r="B13" s="190" t="s">
        <v>87</v>
      </c>
      <c r="C13" s="191"/>
      <c r="D13" s="192"/>
      <c r="E13" s="125" t="s">
        <v>88</v>
      </c>
      <c r="F13" s="125" t="s">
        <v>89</v>
      </c>
      <c r="G13" s="125" t="s">
        <v>90</v>
      </c>
    </row>
    <row r="14" spans="1:7" s="2" customFormat="1" ht="87.6" customHeight="1" x14ac:dyDescent="0.2">
      <c r="A14" s="1" t="s">
        <v>0</v>
      </c>
      <c r="B14" s="197" t="s">
        <v>120</v>
      </c>
      <c r="C14" s="197"/>
      <c r="D14" s="197"/>
      <c r="E14" s="89">
        <f>E15+E19+E25+E28</f>
        <v>20</v>
      </c>
      <c r="F14" s="90">
        <f>ROUND(F15+F19+F25+F28,1)</f>
        <v>20</v>
      </c>
      <c r="G14" s="21"/>
    </row>
    <row r="15" spans="1:7" s="4" customFormat="1" ht="33.950000000000003" customHeight="1" x14ac:dyDescent="0.2">
      <c r="A15" s="3">
        <v>1</v>
      </c>
      <c r="B15" s="197" t="s">
        <v>121</v>
      </c>
      <c r="C15" s="197"/>
      <c r="D15" s="197"/>
      <c r="E15" s="89">
        <f>5-(E16+E17+E18)</f>
        <v>5</v>
      </c>
      <c r="F15" s="90">
        <f>ROUND(5-(F16+F17+F18),1)</f>
        <v>5</v>
      </c>
      <c r="G15" s="21"/>
    </row>
    <row r="16" spans="1:7" s="4" customFormat="1" ht="122.25" customHeight="1" x14ac:dyDescent="0.2">
      <c r="A16" s="3" t="s">
        <v>15</v>
      </c>
      <c r="B16" s="193" t="s">
        <v>159</v>
      </c>
      <c r="C16" s="194"/>
      <c r="D16" s="195"/>
      <c r="E16" s="109"/>
      <c r="F16" s="18"/>
      <c r="G16" s="3"/>
    </row>
    <row r="17" spans="1:7" s="22" customFormat="1" ht="105.75" customHeight="1" x14ac:dyDescent="0.2">
      <c r="A17" s="3" t="s">
        <v>16</v>
      </c>
      <c r="B17" s="193" t="s">
        <v>167</v>
      </c>
      <c r="C17" s="194"/>
      <c r="D17" s="195"/>
      <c r="E17" s="109"/>
      <c r="F17" s="18"/>
      <c r="G17" s="20"/>
    </row>
    <row r="18" spans="1:7" s="22" customFormat="1" ht="77.25" customHeight="1" x14ac:dyDescent="0.2">
      <c r="A18" s="3" t="s">
        <v>17</v>
      </c>
      <c r="B18" s="193" t="s">
        <v>147</v>
      </c>
      <c r="C18" s="194"/>
      <c r="D18" s="195"/>
      <c r="E18" s="109"/>
      <c r="F18" s="18"/>
      <c r="G18" s="3"/>
    </row>
    <row r="19" spans="1:7" s="22" customFormat="1" ht="48.95" customHeight="1" x14ac:dyDescent="0.2">
      <c r="A19" s="3">
        <v>2</v>
      </c>
      <c r="B19" s="198" t="s">
        <v>123</v>
      </c>
      <c r="C19" s="199"/>
      <c r="D19" s="200"/>
      <c r="E19" s="89">
        <f>6-(E20+E21+E22+E23+E24)</f>
        <v>6</v>
      </c>
      <c r="F19" s="90">
        <f>ROUND(6-(F20+F21+F22+F23+F24),1)</f>
        <v>6</v>
      </c>
      <c r="G19" s="20"/>
    </row>
    <row r="20" spans="1:7" s="22" customFormat="1" ht="35.1" customHeight="1" x14ac:dyDescent="0.2">
      <c r="A20" s="18" t="s">
        <v>18</v>
      </c>
      <c r="B20" s="193" t="s">
        <v>124</v>
      </c>
      <c r="C20" s="194"/>
      <c r="D20" s="195"/>
      <c r="E20" s="110"/>
      <c r="F20" s="18"/>
      <c r="G20" s="20"/>
    </row>
    <row r="21" spans="1:7" s="22" customFormat="1" ht="38.25" customHeight="1" x14ac:dyDescent="0.2">
      <c r="A21" s="18" t="s">
        <v>19</v>
      </c>
      <c r="B21" s="193" t="s">
        <v>125</v>
      </c>
      <c r="C21" s="194"/>
      <c r="D21" s="195"/>
      <c r="E21" s="110"/>
      <c r="F21" s="18"/>
      <c r="G21" s="26"/>
    </row>
    <row r="22" spans="1:7" s="22" customFormat="1" ht="48.75" customHeight="1" x14ac:dyDescent="0.2">
      <c r="A22" s="3" t="s">
        <v>20</v>
      </c>
      <c r="B22" s="193" t="s">
        <v>168</v>
      </c>
      <c r="C22" s="194"/>
      <c r="D22" s="195"/>
      <c r="E22" s="109"/>
      <c r="F22" s="18"/>
      <c r="G22" s="19"/>
    </row>
    <row r="23" spans="1:7" s="22" customFormat="1" ht="48.2" customHeight="1" x14ac:dyDescent="0.2">
      <c r="A23" s="3" t="s">
        <v>21</v>
      </c>
      <c r="B23" s="193" t="s">
        <v>148</v>
      </c>
      <c r="C23" s="194"/>
      <c r="D23" s="195"/>
      <c r="E23" s="109"/>
      <c r="F23" s="18"/>
      <c r="G23" s="19"/>
    </row>
    <row r="24" spans="1:7" s="22" customFormat="1" ht="40.15" customHeight="1" x14ac:dyDescent="0.2">
      <c r="A24" s="3" t="s">
        <v>22</v>
      </c>
      <c r="B24" s="193" t="s">
        <v>149</v>
      </c>
      <c r="C24" s="194"/>
      <c r="D24" s="195"/>
      <c r="E24" s="109"/>
      <c r="F24" s="18"/>
      <c r="G24" s="20"/>
    </row>
    <row r="25" spans="1:7" s="4" customFormat="1" ht="38.85" customHeight="1" x14ac:dyDescent="0.2">
      <c r="A25" s="3">
        <v>3</v>
      </c>
      <c r="B25" s="198" t="s">
        <v>128</v>
      </c>
      <c r="C25" s="199"/>
      <c r="D25" s="200"/>
      <c r="E25" s="89">
        <f>5-(E26+E27)</f>
        <v>5</v>
      </c>
      <c r="F25" s="90">
        <f>ROUND(5-(F26+F27),1)</f>
        <v>5</v>
      </c>
      <c r="G25" s="21"/>
    </row>
    <row r="26" spans="1:7" s="22" customFormat="1" ht="83.25" customHeight="1" x14ac:dyDescent="0.2">
      <c r="A26" s="3" t="s">
        <v>23</v>
      </c>
      <c r="B26" s="193" t="s">
        <v>129</v>
      </c>
      <c r="C26" s="194"/>
      <c r="D26" s="195"/>
      <c r="E26" s="109"/>
      <c r="F26" s="18"/>
      <c r="G26" s="20"/>
    </row>
    <row r="27" spans="1:7" s="22" customFormat="1" ht="57.6" customHeight="1" x14ac:dyDescent="0.2">
      <c r="A27" s="3" t="s">
        <v>24</v>
      </c>
      <c r="B27" s="193" t="s">
        <v>169</v>
      </c>
      <c r="C27" s="194"/>
      <c r="D27" s="195"/>
      <c r="E27" s="109"/>
      <c r="F27" s="18"/>
      <c r="G27" s="20"/>
    </row>
    <row r="28" spans="1:7" s="22" customFormat="1" ht="138" customHeight="1" x14ac:dyDescent="0.2">
      <c r="A28" s="91">
        <v>4</v>
      </c>
      <c r="B28" s="198" t="s">
        <v>130</v>
      </c>
      <c r="C28" s="199"/>
      <c r="D28" s="200"/>
      <c r="E28" s="89">
        <f>4-(E29+E30+E31)</f>
        <v>4</v>
      </c>
      <c r="F28" s="90">
        <f>ROUND(4-(F29+F30+F31),1)</f>
        <v>4</v>
      </c>
      <c r="G28" s="20"/>
    </row>
    <row r="29" spans="1:7" s="22" customFormat="1" ht="52.5" customHeight="1" x14ac:dyDescent="0.2">
      <c r="A29" s="3" t="s">
        <v>131</v>
      </c>
      <c r="B29" s="193" t="s">
        <v>132</v>
      </c>
      <c r="C29" s="194"/>
      <c r="D29" s="195"/>
      <c r="E29" s="109"/>
      <c r="F29" s="18"/>
      <c r="G29" s="20"/>
    </row>
    <row r="30" spans="1:7" s="22" customFormat="1" ht="49.5" customHeight="1" x14ac:dyDescent="0.2">
      <c r="A30" s="3" t="s">
        <v>133</v>
      </c>
      <c r="B30" s="193" t="s">
        <v>134</v>
      </c>
      <c r="C30" s="194"/>
      <c r="D30" s="195"/>
      <c r="E30" s="109"/>
      <c r="F30" s="18"/>
      <c r="G30" s="20"/>
    </row>
    <row r="31" spans="1:7" s="22" customFormat="1" ht="57" customHeight="1" x14ac:dyDescent="0.2">
      <c r="A31" s="3" t="s">
        <v>135</v>
      </c>
      <c r="B31" s="193" t="s">
        <v>136</v>
      </c>
      <c r="C31" s="194"/>
      <c r="D31" s="195"/>
      <c r="E31" s="109"/>
      <c r="F31" s="18"/>
      <c r="G31" s="20"/>
    </row>
    <row r="32" spans="1:7" s="22" customFormat="1" ht="31.35" customHeight="1" x14ac:dyDescent="0.2">
      <c r="A32" s="1" t="s">
        <v>1</v>
      </c>
      <c r="B32" s="210" t="s">
        <v>6</v>
      </c>
      <c r="C32" s="211"/>
      <c r="D32" s="212"/>
      <c r="E32" s="89">
        <f>E33+E35+E37+E39+E41+E43</f>
        <v>20</v>
      </c>
      <c r="F32" s="90">
        <f>ROUND(F33+F35+F37+F39+F41+F43,1)</f>
        <v>17</v>
      </c>
      <c r="G32" s="20"/>
    </row>
    <row r="33" spans="1:7" s="2" customFormat="1" ht="66.75" customHeight="1" x14ac:dyDescent="0.2">
      <c r="A33" s="3">
        <v>5</v>
      </c>
      <c r="B33" s="197" t="s">
        <v>60</v>
      </c>
      <c r="C33" s="197"/>
      <c r="D33" s="197"/>
      <c r="E33" s="89">
        <v>1</v>
      </c>
      <c r="F33" s="90">
        <f>IF(F34&gt;1,"1",F34)</f>
        <v>1</v>
      </c>
      <c r="G33" s="21"/>
    </row>
    <row r="34" spans="1:7" s="4" customFormat="1" ht="117" customHeight="1" x14ac:dyDescent="0.2">
      <c r="A34" s="3"/>
      <c r="B34" s="209" t="s">
        <v>150</v>
      </c>
      <c r="C34" s="209"/>
      <c r="D34" s="209"/>
      <c r="E34" s="89"/>
      <c r="F34" s="92">
        <v>1</v>
      </c>
      <c r="G34" s="21"/>
    </row>
    <row r="35" spans="1:7" s="22" customFormat="1" ht="30.75" customHeight="1" x14ac:dyDescent="0.2">
      <c r="A35" s="3">
        <v>6</v>
      </c>
      <c r="B35" s="198" t="s">
        <v>151</v>
      </c>
      <c r="C35" s="199"/>
      <c r="D35" s="200"/>
      <c r="E35" s="89">
        <v>2</v>
      </c>
      <c r="F35" s="90">
        <f>IF(F36&gt;2,"2",F36)</f>
        <v>0</v>
      </c>
      <c r="G35" s="28"/>
    </row>
    <row r="36" spans="1:7" s="22" customFormat="1" ht="48.2" customHeight="1" x14ac:dyDescent="0.2">
      <c r="A36" s="3"/>
      <c r="B36" s="203" t="s">
        <v>152</v>
      </c>
      <c r="C36" s="204"/>
      <c r="D36" s="205"/>
      <c r="E36" s="89"/>
      <c r="F36" s="92"/>
      <c r="G36" s="20"/>
    </row>
    <row r="37" spans="1:7" s="22" customFormat="1" ht="35.65" customHeight="1" x14ac:dyDescent="0.2">
      <c r="A37" s="3">
        <v>7</v>
      </c>
      <c r="B37" s="198" t="s">
        <v>140</v>
      </c>
      <c r="C37" s="199"/>
      <c r="D37" s="200"/>
      <c r="E37" s="89">
        <v>2</v>
      </c>
      <c r="F37" s="90">
        <f>IF(F38&gt;2,"2",F38)</f>
        <v>2</v>
      </c>
      <c r="G37" s="3"/>
    </row>
    <row r="38" spans="1:7" s="4" customFormat="1" ht="55.7" customHeight="1" x14ac:dyDescent="0.2">
      <c r="A38" s="3"/>
      <c r="B38" s="193" t="s">
        <v>153</v>
      </c>
      <c r="C38" s="194"/>
      <c r="D38" s="195"/>
      <c r="E38" s="89"/>
      <c r="F38" s="92">
        <v>2</v>
      </c>
      <c r="G38" s="21"/>
    </row>
    <row r="39" spans="1:7" s="22" customFormat="1" ht="40.700000000000003" customHeight="1" x14ac:dyDescent="0.2">
      <c r="A39" s="3">
        <v>8</v>
      </c>
      <c r="B39" s="198" t="s">
        <v>141</v>
      </c>
      <c r="C39" s="199"/>
      <c r="D39" s="200"/>
      <c r="E39" s="89">
        <v>2</v>
      </c>
      <c r="F39" s="90">
        <f>IF(F40&gt;2,"2",F40)</f>
        <v>2</v>
      </c>
      <c r="G39" s="20"/>
    </row>
    <row r="40" spans="1:7" s="22" customFormat="1" ht="66.75" customHeight="1" x14ac:dyDescent="0.2">
      <c r="A40" s="3"/>
      <c r="B40" s="193" t="s">
        <v>61</v>
      </c>
      <c r="C40" s="194"/>
      <c r="D40" s="195"/>
      <c r="E40" s="89"/>
      <c r="F40" s="92">
        <v>2</v>
      </c>
      <c r="G40" s="20"/>
    </row>
    <row r="41" spans="1:7" s="22" customFormat="1" ht="103.5" customHeight="1" x14ac:dyDescent="0.2">
      <c r="A41" s="3">
        <v>9</v>
      </c>
      <c r="B41" s="198" t="s">
        <v>170</v>
      </c>
      <c r="C41" s="199"/>
      <c r="D41" s="200"/>
      <c r="E41" s="89">
        <v>8</v>
      </c>
      <c r="F41" s="90" t="str">
        <f>IF(F42&gt;=8,"8",IF(F42&lt;8,"0"))</f>
        <v>8</v>
      </c>
      <c r="G41" s="20"/>
    </row>
    <row r="42" spans="1:7" s="22" customFormat="1" ht="118.5" customHeight="1" x14ac:dyDescent="0.2">
      <c r="A42" s="3"/>
      <c r="B42" s="193" t="s">
        <v>171</v>
      </c>
      <c r="C42" s="194"/>
      <c r="D42" s="195"/>
      <c r="E42" s="89"/>
      <c r="F42" s="92">
        <v>8</v>
      </c>
      <c r="G42" s="20"/>
    </row>
    <row r="43" spans="1:7" s="22" customFormat="1" ht="38.25" customHeight="1" x14ac:dyDescent="0.2">
      <c r="A43" s="3">
        <v>10</v>
      </c>
      <c r="B43" s="198" t="s">
        <v>154</v>
      </c>
      <c r="C43" s="199"/>
      <c r="D43" s="200"/>
      <c r="E43" s="89">
        <v>5</v>
      </c>
      <c r="F43" s="90">
        <f>IF(F44&gt;5,"5",F44)</f>
        <v>4</v>
      </c>
      <c r="G43" s="20"/>
    </row>
    <row r="44" spans="1:7" s="4" customFormat="1" ht="138.75" customHeight="1" x14ac:dyDescent="0.2">
      <c r="A44" s="3"/>
      <c r="B44" s="193" t="s">
        <v>155</v>
      </c>
      <c r="C44" s="194"/>
      <c r="D44" s="195"/>
      <c r="E44" s="89"/>
      <c r="F44" s="92">
        <v>4</v>
      </c>
      <c r="G44" s="21"/>
    </row>
    <row r="45" spans="1:7" s="2" customFormat="1" ht="24.75" customHeight="1" x14ac:dyDescent="0.2">
      <c r="A45" s="1"/>
      <c r="B45" s="206" t="s">
        <v>7</v>
      </c>
      <c r="C45" s="207"/>
      <c r="D45" s="208"/>
      <c r="E45" s="93">
        <f>E14+E32</f>
        <v>40</v>
      </c>
      <c r="F45" s="93">
        <f>F14+F32</f>
        <v>37</v>
      </c>
      <c r="G45" s="1"/>
    </row>
    <row r="46" spans="1:7" ht="9.75" customHeight="1" x14ac:dyDescent="0.2">
      <c r="C46" s="85"/>
      <c r="D46" s="85"/>
    </row>
    <row r="47" spans="1:7" ht="27.75" customHeight="1" x14ac:dyDescent="0.2">
      <c r="B47" s="201" t="s">
        <v>220</v>
      </c>
      <c r="C47" s="201"/>
      <c r="D47" s="201"/>
      <c r="E47" s="201"/>
    </row>
    <row r="48" spans="1:7" ht="78.400000000000006" customHeight="1" x14ac:dyDescent="0.2">
      <c r="A48" s="216"/>
      <c r="B48" s="216"/>
      <c r="C48" s="216"/>
      <c r="D48" s="216"/>
      <c r="E48" s="216"/>
      <c r="F48" s="216"/>
      <c r="G48" s="216"/>
    </row>
    <row r="49" spans="4:7" s="2" customFormat="1" ht="20.25" customHeight="1" x14ac:dyDescent="0.2">
      <c r="D49" s="213" t="s">
        <v>223</v>
      </c>
      <c r="E49" s="213"/>
      <c r="F49" s="213"/>
      <c r="G49" s="213"/>
    </row>
    <row r="50" spans="4:7" ht="16.5" x14ac:dyDescent="0.2">
      <c r="D50" s="185" t="s">
        <v>8</v>
      </c>
      <c r="E50" s="185"/>
      <c r="F50" s="185"/>
      <c r="G50" s="185"/>
    </row>
    <row r="51" spans="4:7" x14ac:dyDescent="0.2">
      <c r="D51" s="188" t="s">
        <v>9</v>
      </c>
      <c r="E51" s="188"/>
      <c r="F51" s="188"/>
      <c r="G51" s="188"/>
    </row>
    <row r="56" spans="4:7" x14ac:dyDescent="0.2">
      <c r="E56" s="25" t="s">
        <v>219</v>
      </c>
      <c r="F56" s="95" t="s">
        <v>218</v>
      </c>
    </row>
    <row r="57" spans="4:7" x14ac:dyDescent="0.2">
      <c r="D57" s="215"/>
      <c r="E57" s="215"/>
      <c r="F57" s="215"/>
      <c r="G57" s="215"/>
    </row>
  </sheetData>
  <sheetProtection password="E795" sheet="1" formatCells="0" formatColumns="0" formatRows="0" insertColumns="0" insertRows="0" insertHyperlinks="0" deleteColumns="0" deleteRows="0" sort="0" autoFilter="0" pivotTables="0"/>
  <mergeCells count="49">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5" t="s">
        <v>3</v>
      </c>
      <c r="B2" s="185"/>
      <c r="C2" s="185"/>
      <c r="D2" s="224" t="s">
        <v>4</v>
      </c>
      <c r="E2" s="224"/>
      <c r="F2" s="224"/>
      <c r="G2" s="224"/>
    </row>
    <row r="3" spans="1:7" s="2" customFormat="1" ht="8.25" customHeight="1" x14ac:dyDescent="0.2">
      <c r="A3" s="186"/>
      <c r="B3" s="186"/>
      <c r="D3" s="24"/>
      <c r="E3" s="24"/>
      <c r="F3" s="24"/>
      <c r="G3" s="24"/>
    </row>
    <row r="4" spans="1:7" s="2" customFormat="1" ht="8.25" customHeight="1" x14ac:dyDescent="0.2">
      <c r="D4" s="24"/>
      <c r="E4" s="24"/>
      <c r="F4" s="24"/>
      <c r="G4" s="24"/>
    </row>
    <row r="5" spans="1:7" ht="57.75" customHeight="1" x14ac:dyDescent="0.2">
      <c r="A5" s="187" t="s">
        <v>212</v>
      </c>
      <c r="B5" s="187"/>
      <c r="C5" s="187"/>
      <c r="D5" s="187"/>
      <c r="E5" s="187"/>
      <c r="F5" s="187"/>
      <c r="G5" s="187"/>
    </row>
    <row r="6" spans="1:7" ht="8.25" customHeight="1" x14ac:dyDescent="0.2">
      <c r="A6" s="124"/>
      <c r="B6" s="124"/>
      <c r="C6" s="124"/>
      <c r="D6" s="124"/>
      <c r="E6" s="124"/>
      <c r="F6" s="124"/>
      <c r="G6" s="124"/>
    </row>
    <row r="7" spans="1:7" s="87" customFormat="1" ht="21.75" customHeight="1" x14ac:dyDescent="0.2">
      <c r="B7" s="196" t="s">
        <v>56</v>
      </c>
      <c r="C7" s="196"/>
      <c r="D7" s="196"/>
      <c r="E7" s="196"/>
      <c r="F7" s="196"/>
      <c r="G7" s="196"/>
    </row>
    <row r="8" spans="1:7" s="87" customFormat="1" ht="21.75" customHeight="1" x14ac:dyDescent="0.2">
      <c r="B8" s="196" t="s">
        <v>213</v>
      </c>
      <c r="C8" s="196"/>
      <c r="D8" s="196"/>
      <c r="E8" s="196"/>
      <c r="F8" s="196"/>
      <c r="G8" s="196"/>
    </row>
    <row r="9" spans="1:7" s="87" customFormat="1" ht="21.75" customHeight="1" x14ac:dyDescent="0.2">
      <c r="B9" s="196" t="s">
        <v>214</v>
      </c>
      <c r="C9" s="196"/>
      <c r="D9" s="196"/>
      <c r="E9" s="196"/>
      <c r="F9" s="196"/>
      <c r="G9" s="196"/>
    </row>
    <row r="10" spans="1:7" s="87" customFormat="1" ht="21.75" customHeight="1" x14ac:dyDescent="0.2">
      <c r="B10" s="196" t="s">
        <v>215</v>
      </c>
      <c r="C10" s="196"/>
      <c r="D10" s="196"/>
      <c r="E10" s="196"/>
      <c r="F10" s="196"/>
      <c r="G10" s="196"/>
    </row>
    <row r="11" spans="1:7" ht="8.25" customHeight="1" x14ac:dyDescent="0.2"/>
    <row r="12" spans="1:7" s="2" customFormat="1" ht="47.25" customHeight="1" x14ac:dyDescent="0.2">
      <c r="A12" s="1" t="s">
        <v>10</v>
      </c>
      <c r="B12" s="159" t="s">
        <v>11</v>
      </c>
      <c r="C12" s="159"/>
      <c r="D12" s="159"/>
      <c r="E12" s="1" t="s">
        <v>12</v>
      </c>
      <c r="F12" s="88" t="s">
        <v>13</v>
      </c>
      <c r="G12" s="1" t="s">
        <v>14</v>
      </c>
    </row>
    <row r="13" spans="1:7" s="2" customFormat="1" ht="16.5" customHeight="1" x14ac:dyDescent="0.2">
      <c r="A13" s="125" t="s">
        <v>86</v>
      </c>
      <c r="B13" s="190" t="s">
        <v>87</v>
      </c>
      <c r="C13" s="191"/>
      <c r="D13" s="192"/>
      <c r="E13" s="125" t="s">
        <v>88</v>
      </c>
      <c r="F13" s="125" t="s">
        <v>89</v>
      </c>
      <c r="G13" s="125" t="s">
        <v>90</v>
      </c>
    </row>
    <row r="14" spans="1:7" s="2" customFormat="1" ht="86.45" customHeight="1" x14ac:dyDescent="0.2">
      <c r="A14" s="1" t="s">
        <v>0</v>
      </c>
      <c r="B14" s="197" t="s">
        <v>120</v>
      </c>
      <c r="C14" s="197"/>
      <c r="D14" s="197"/>
      <c r="E14" s="89">
        <f>E15+E19+E25+E28</f>
        <v>20</v>
      </c>
      <c r="F14" s="90">
        <f>ROUND(F15+F19+F25+F28,1)</f>
        <v>20</v>
      </c>
      <c r="G14" s="21"/>
    </row>
    <row r="15" spans="1:7" s="4" customFormat="1" ht="28.15" customHeight="1" x14ac:dyDescent="0.2">
      <c r="A15" s="3">
        <v>1</v>
      </c>
      <c r="B15" s="197" t="s">
        <v>121</v>
      </c>
      <c r="C15" s="197"/>
      <c r="D15" s="197"/>
      <c r="E15" s="89">
        <f>5-(E16+E17+E18)</f>
        <v>5</v>
      </c>
      <c r="F15" s="90">
        <f>ROUND(5-(F16+F17+F18),1)</f>
        <v>5</v>
      </c>
      <c r="G15" s="21"/>
    </row>
    <row r="16" spans="1:7" s="4" customFormat="1" ht="120.75" customHeight="1" x14ac:dyDescent="0.2">
      <c r="A16" s="3" t="s">
        <v>15</v>
      </c>
      <c r="B16" s="193" t="s">
        <v>159</v>
      </c>
      <c r="C16" s="194"/>
      <c r="D16" s="195"/>
      <c r="E16" s="109"/>
      <c r="F16" s="18"/>
      <c r="G16" s="3"/>
    </row>
    <row r="17" spans="1:7" s="22" customFormat="1" ht="65.25" customHeight="1" x14ac:dyDescent="0.2">
      <c r="A17" s="3" t="s">
        <v>16</v>
      </c>
      <c r="B17" s="193" t="s">
        <v>161</v>
      </c>
      <c r="C17" s="194"/>
      <c r="D17" s="195"/>
      <c r="E17" s="109"/>
      <c r="F17" s="18"/>
      <c r="G17" s="20"/>
    </row>
    <row r="18" spans="1:7" s="22" customFormat="1" ht="70.7" customHeight="1" x14ac:dyDescent="0.2">
      <c r="A18" s="3" t="s">
        <v>17</v>
      </c>
      <c r="B18" s="193" t="s">
        <v>147</v>
      </c>
      <c r="C18" s="194"/>
      <c r="D18" s="195"/>
      <c r="E18" s="109"/>
      <c r="F18" s="18"/>
      <c r="G18" s="20"/>
    </row>
    <row r="19" spans="1:7" s="22" customFormat="1" ht="53.25" customHeight="1" x14ac:dyDescent="0.2">
      <c r="A19" s="3">
        <v>2</v>
      </c>
      <c r="B19" s="198" t="s">
        <v>123</v>
      </c>
      <c r="C19" s="199"/>
      <c r="D19" s="200"/>
      <c r="E19" s="89">
        <f>6-(E20+E21+E22+E23+E24)</f>
        <v>6</v>
      </c>
      <c r="F19" s="90">
        <f>ROUND(6-(F20+F21+F22+F23+F24),1)</f>
        <v>6</v>
      </c>
      <c r="G19" s="20"/>
    </row>
    <row r="20" spans="1:7" s="22" customFormat="1" ht="38.85" customHeight="1" x14ac:dyDescent="0.2">
      <c r="A20" s="18" t="s">
        <v>18</v>
      </c>
      <c r="B20" s="193" t="s">
        <v>124</v>
      </c>
      <c r="C20" s="194"/>
      <c r="D20" s="195"/>
      <c r="E20" s="110"/>
      <c r="F20" s="18"/>
      <c r="G20" s="20"/>
    </row>
    <row r="21" spans="1:7" s="22" customFormat="1" ht="38.25" customHeight="1" x14ac:dyDescent="0.2">
      <c r="A21" s="18" t="s">
        <v>19</v>
      </c>
      <c r="B21" s="193" t="s">
        <v>125</v>
      </c>
      <c r="C21" s="194"/>
      <c r="D21" s="195"/>
      <c r="E21" s="110"/>
      <c r="F21" s="18"/>
      <c r="G21" s="26"/>
    </row>
    <row r="22" spans="1:7" s="22" customFormat="1" ht="56.25" customHeight="1" x14ac:dyDescent="0.2">
      <c r="A22" s="3" t="s">
        <v>20</v>
      </c>
      <c r="B22" s="193" t="s">
        <v>156</v>
      </c>
      <c r="C22" s="194"/>
      <c r="D22" s="195"/>
      <c r="E22" s="109"/>
      <c r="F22" s="18"/>
      <c r="G22" s="19"/>
    </row>
    <row r="23" spans="1:7" s="22" customFormat="1" ht="66.400000000000006" customHeight="1" x14ac:dyDescent="0.2">
      <c r="A23" s="3" t="s">
        <v>21</v>
      </c>
      <c r="B23" s="193" t="s">
        <v>148</v>
      </c>
      <c r="C23" s="194"/>
      <c r="D23" s="195"/>
      <c r="E23" s="109"/>
      <c r="F23" s="18"/>
      <c r="G23" s="19"/>
    </row>
    <row r="24" spans="1:7" s="22" customFormat="1" ht="25.7" customHeight="1" x14ac:dyDescent="0.2">
      <c r="A24" s="3" t="s">
        <v>22</v>
      </c>
      <c r="B24" s="193" t="s">
        <v>127</v>
      </c>
      <c r="C24" s="194"/>
      <c r="D24" s="195"/>
      <c r="E24" s="109"/>
      <c r="F24" s="18"/>
      <c r="G24" s="20"/>
    </row>
    <row r="25" spans="1:7" s="4" customFormat="1" ht="48.2" customHeight="1" x14ac:dyDescent="0.2">
      <c r="A25" s="3">
        <v>3</v>
      </c>
      <c r="B25" s="198" t="s">
        <v>128</v>
      </c>
      <c r="C25" s="199"/>
      <c r="D25" s="200"/>
      <c r="E25" s="89">
        <f>5-(E26+E27)</f>
        <v>5</v>
      </c>
      <c r="F25" s="90">
        <f>ROUND(5-(F26+F27),1)</f>
        <v>5</v>
      </c>
      <c r="G25" s="21"/>
    </row>
    <row r="26" spans="1:7" s="22" customFormat="1" ht="65.25" customHeight="1" x14ac:dyDescent="0.2">
      <c r="A26" s="3" t="s">
        <v>23</v>
      </c>
      <c r="B26" s="193" t="s">
        <v>129</v>
      </c>
      <c r="C26" s="194"/>
      <c r="D26" s="195"/>
      <c r="E26" s="109"/>
      <c r="F26" s="18"/>
      <c r="G26" s="18"/>
    </row>
    <row r="27" spans="1:7" s="22" customFormat="1" ht="59.45" customHeight="1" x14ac:dyDescent="0.2">
      <c r="A27" s="3" t="s">
        <v>24</v>
      </c>
      <c r="B27" s="193" t="s">
        <v>157</v>
      </c>
      <c r="C27" s="194"/>
      <c r="D27" s="195"/>
      <c r="E27" s="109"/>
      <c r="F27" s="18"/>
      <c r="G27" s="20"/>
    </row>
    <row r="28" spans="1:7" s="22" customFormat="1" ht="139.5" customHeight="1" x14ac:dyDescent="0.2">
      <c r="A28" s="91">
        <v>4</v>
      </c>
      <c r="B28" s="198" t="s">
        <v>130</v>
      </c>
      <c r="C28" s="199"/>
      <c r="D28" s="200"/>
      <c r="E28" s="89">
        <f>4-(E29+E30+E31)</f>
        <v>4</v>
      </c>
      <c r="F28" s="90">
        <f>ROUND(4-(F29+F30+F31),1)</f>
        <v>4</v>
      </c>
      <c r="G28" s="20"/>
    </row>
    <row r="29" spans="1:7" s="22" customFormat="1" ht="51" customHeight="1" x14ac:dyDescent="0.2">
      <c r="A29" s="3" t="s">
        <v>131</v>
      </c>
      <c r="B29" s="193" t="s">
        <v>132</v>
      </c>
      <c r="C29" s="194"/>
      <c r="D29" s="195"/>
      <c r="E29" s="109"/>
      <c r="F29" s="18"/>
      <c r="G29" s="20"/>
    </row>
    <row r="30" spans="1:7" s="22" customFormat="1" ht="51.75" customHeight="1" x14ac:dyDescent="0.2">
      <c r="A30" s="3" t="s">
        <v>133</v>
      </c>
      <c r="B30" s="193" t="s">
        <v>134</v>
      </c>
      <c r="C30" s="194"/>
      <c r="D30" s="195"/>
      <c r="E30" s="109"/>
      <c r="F30" s="18"/>
      <c r="G30" s="18"/>
    </row>
    <row r="31" spans="1:7" s="22" customFormat="1" ht="54" customHeight="1" x14ac:dyDescent="0.2">
      <c r="A31" s="3" t="s">
        <v>135</v>
      </c>
      <c r="B31" s="193" t="s">
        <v>136</v>
      </c>
      <c r="C31" s="194"/>
      <c r="D31" s="195"/>
      <c r="E31" s="109"/>
      <c r="F31" s="18"/>
      <c r="G31" s="20"/>
    </row>
    <row r="32" spans="1:7" s="22" customFormat="1" ht="31.35" customHeight="1" x14ac:dyDescent="0.2">
      <c r="A32" s="1" t="s">
        <v>1</v>
      </c>
      <c r="B32" s="210" t="s">
        <v>6</v>
      </c>
      <c r="C32" s="211"/>
      <c r="D32" s="212"/>
      <c r="E32" s="89">
        <f>E33+E35+E37+E39+E41+E43</f>
        <v>20</v>
      </c>
      <c r="F32" s="90">
        <v>5</v>
      </c>
      <c r="G32" s="20"/>
    </row>
    <row r="33" spans="1:7" s="2" customFormat="1" ht="64.5" customHeight="1" x14ac:dyDescent="0.2">
      <c r="A33" s="3">
        <v>5</v>
      </c>
      <c r="B33" s="197" t="s">
        <v>60</v>
      </c>
      <c r="C33" s="197"/>
      <c r="D33" s="197"/>
      <c r="E33" s="89">
        <v>1</v>
      </c>
      <c r="F33" s="90">
        <v>1</v>
      </c>
      <c r="G33" s="21"/>
    </row>
    <row r="34" spans="1:7" s="4" customFormat="1" ht="50.25" customHeight="1" x14ac:dyDescent="0.2">
      <c r="A34" s="3"/>
      <c r="B34" s="209" t="s">
        <v>158</v>
      </c>
      <c r="C34" s="209"/>
      <c r="D34" s="209"/>
      <c r="E34" s="89"/>
      <c r="F34" s="92">
        <v>1</v>
      </c>
      <c r="G34" s="21"/>
    </row>
    <row r="35" spans="1:7" s="22" customFormat="1" ht="33" customHeight="1" x14ac:dyDescent="0.2">
      <c r="A35" s="3">
        <v>6</v>
      </c>
      <c r="B35" s="198" t="s">
        <v>151</v>
      </c>
      <c r="C35" s="199"/>
      <c r="D35" s="200"/>
      <c r="E35" s="89">
        <v>2</v>
      </c>
      <c r="F35" s="90">
        <f>IF(F36&gt;2,"2",F36)</f>
        <v>0</v>
      </c>
      <c r="G35" s="20"/>
    </row>
    <row r="36" spans="1:7" s="22" customFormat="1" ht="51.4" customHeight="1" x14ac:dyDescent="0.2">
      <c r="A36" s="3"/>
      <c r="B36" s="203" t="s">
        <v>152</v>
      </c>
      <c r="C36" s="204"/>
      <c r="D36" s="205"/>
      <c r="E36" s="89"/>
      <c r="F36" s="92"/>
      <c r="G36" s="20"/>
    </row>
    <row r="37" spans="1:7" s="22" customFormat="1" ht="41.25" customHeight="1" x14ac:dyDescent="0.2">
      <c r="A37" s="3">
        <v>7</v>
      </c>
      <c r="B37" s="198" t="s">
        <v>140</v>
      </c>
      <c r="C37" s="199"/>
      <c r="D37" s="200"/>
      <c r="E37" s="89">
        <v>2</v>
      </c>
      <c r="F37" s="90">
        <v>2</v>
      </c>
      <c r="G37" s="20"/>
    </row>
    <row r="38" spans="1:7" s="4" customFormat="1" ht="48.2" customHeight="1" x14ac:dyDescent="0.2">
      <c r="A38" s="3"/>
      <c r="B38" s="193" t="s">
        <v>63</v>
      </c>
      <c r="C38" s="194"/>
      <c r="D38" s="195"/>
      <c r="E38" s="89"/>
      <c r="F38" s="92">
        <v>2</v>
      </c>
      <c r="G38" s="21"/>
    </row>
    <row r="39" spans="1:7" s="22" customFormat="1" ht="49.5" customHeight="1" x14ac:dyDescent="0.2">
      <c r="A39" s="3">
        <v>8</v>
      </c>
      <c r="B39" s="198" t="s">
        <v>141</v>
      </c>
      <c r="C39" s="199"/>
      <c r="D39" s="200"/>
      <c r="E39" s="89">
        <v>2</v>
      </c>
      <c r="F39" s="90">
        <v>2</v>
      </c>
      <c r="G39" s="20"/>
    </row>
    <row r="40" spans="1:7" s="22" customFormat="1" ht="69.75" customHeight="1" x14ac:dyDescent="0.2">
      <c r="A40" s="3"/>
      <c r="B40" s="193" t="s">
        <v>61</v>
      </c>
      <c r="C40" s="194"/>
      <c r="D40" s="195"/>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
      <c r="A42" s="111"/>
      <c r="B42" s="221" t="s">
        <v>163</v>
      </c>
      <c r="C42" s="222"/>
      <c r="D42" s="223"/>
      <c r="E42" s="112"/>
      <c r="F42" s="113"/>
      <c r="G42" s="20"/>
    </row>
    <row r="43" spans="1:7" s="22" customFormat="1" ht="41.25" customHeight="1" x14ac:dyDescent="0.2">
      <c r="A43" s="3">
        <v>10</v>
      </c>
      <c r="B43" s="198" t="s">
        <v>154</v>
      </c>
      <c r="C43" s="199"/>
      <c r="D43" s="200"/>
      <c r="E43" s="89">
        <v>5</v>
      </c>
      <c r="F43" s="90">
        <f>IF(F44&gt;5,"5",F44)</f>
        <v>0</v>
      </c>
      <c r="G43" s="20"/>
    </row>
    <row r="44" spans="1:7" s="4" customFormat="1" ht="135.75" customHeight="1" x14ac:dyDescent="0.2">
      <c r="A44" s="3"/>
      <c r="B44" s="193" t="s">
        <v>155</v>
      </c>
      <c r="C44" s="194"/>
      <c r="D44" s="195"/>
      <c r="E44" s="89"/>
      <c r="F44" s="92"/>
      <c r="G44" s="21"/>
    </row>
    <row r="45" spans="1:7" s="2" customFormat="1" ht="27.2" customHeight="1" x14ac:dyDescent="0.2">
      <c r="A45" s="1"/>
      <c r="B45" s="206" t="s">
        <v>7</v>
      </c>
      <c r="C45" s="207"/>
      <c r="D45" s="208"/>
      <c r="E45" s="93">
        <f>E14+E32</f>
        <v>40</v>
      </c>
      <c r="F45" s="93">
        <f>F14+F32</f>
        <v>25</v>
      </c>
      <c r="G45" s="1"/>
    </row>
    <row r="46" spans="1:7" ht="10.5" customHeight="1" x14ac:dyDescent="0.2">
      <c r="C46" s="85"/>
      <c r="D46" s="85"/>
    </row>
    <row r="47" spans="1:7" ht="20.25" customHeight="1" x14ac:dyDescent="0.2">
      <c r="B47" s="201" t="s">
        <v>2</v>
      </c>
      <c r="C47" s="201"/>
      <c r="D47" s="201"/>
      <c r="E47" s="201"/>
    </row>
    <row r="48" spans="1:7" ht="102.75" customHeight="1" x14ac:dyDescent="0.2">
      <c r="A48" s="217" t="s">
        <v>64</v>
      </c>
      <c r="B48" s="217"/>
      <c r="C48" s="217"/>
      <c r="D48" s="217"/>
      <c r="E48" s="217"/>
      <c r="F48" s="217"/>
      <c r="G48" s="217"/>
    </row>
    <row r="49" spans="2:7" s="86" customFormat="1" ht="20.25" customHeight="1" x14ac:dyDescent="0.2">
      <c r="B49" s="94"/>
      <c r="C49" s="94"/>
      <c r="D49" s="213" t="s">
        <v>65</v>
      </c>
      <c r="E49" s="213"/>
      <c r="F49" s="213"/>
      <c r="G49" s="213"/>
    </row>
    <row r="50" spans="2:7" s="2" customFormat="1" ht="18" customHeight="1" x14ac:dyDescent="0.2">
      <c r="D50" s="185" t="s">
        <v>8</v>
      </c>
      <c r="E50" s="185"/>
      <c r="F50" s="185"/>
      <c r="G50" s="185"/>
    </row>
    <row r="51" spans="2:7" x14ac:dyDescent="0.2">
      <c r="D51" s="188" t="s">
        <v>9</v>
      </c>
      <c r="E51" s="188"/>
      <c r="F51" s="188"/>
      <c r="G51" s="188"/>
    </row>
  </sheetData>
  <sheetProtection formatCells="0" formatColumns="0" formatRows="0" insertColumns="0" insertRows="0" insertHyperlinks="0" deleteColumns="0" deleteRows="0" sort="0" autoFilter="0" pivotTables="0"/>
  <mergeCells count="47">
    <mergeCell ref="B8:G8"/>
    <mergeCell ref="A2:C2"/>
    <mergeCell ref="D2:G2"/>
    <mergeCell ref="A3:B3"/>
    <mergeCell ref="A5:G5"/>
    <mergeCell ref="B7:G7"/>
    <mergeCell ref="B22:D22"/>
    <mergeCell ref="B9:G9"/>
    <mergeCell ref="B10:G10"/>
    <mergeCell ref="B12:D12"/>
    <mergeCell ref="B14:D14"/>
    <mergeCell ref="B15:D15"/>
    <mergeCell ref="B16:D16"/>
    <mergeCell ref="B13:D13"/>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1:D41"/>
    <mergeCell ref="B42:D42"/>
    <mergeCell ref="B43:D43"/>
    <mergeCell ref="B44:D44"/>
    <mergeCell ref="B35:D35"/>
    <mergeCell ref="B36:D36"/>
    <mergeCell ref="B37:D37"/>
    <mergeCell ref="B38:D38"/>
    <mergeCell ref="B39:D39"/>
    <mergeCell ref="B40:D40"/>
    <mergeCell ref="D50:G50"/>
    <mergeCell ref="D51:G51"/>
    <mergeCell ref="B45:D45"/>
    <mergeCell ref="B47:E47"/>
    <mergeCell ref="A48:G48"/>
    <mergeCell ref="D49:G49"/>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2020-12-18T13:42:14Z</dcterms:modified>
</cp:coreProperties>
</file>